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8D4BFE02-A0C5-4536-A6E9-43E62C8DD5BA}" xr6:coauthVersionLast="47" xr6:coauthVersionMax="47" xr10:uidLastSave="{00000000-0000-0000-0000-000000000000}"/>
  <bookViews>
    <workbookView xWindow="-108" yWindow="-108" windowWidth="23256" windowHeight="14856" xr2:uid="{FC9E39AC-4D32-4228-9888-D45683B98D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1" i="1" l="1"/>
  <c r="Q10" i="1"/>
  <c r="Q9" i="1"/>
  <c r="Q8" i="1"/>
  <c r="Q7" i="1"/>
  <c r="Q6" i="1"/>
  <c r="Q5" i="1"/>
  <c r="Q4" i="1"/>
  <c r="Q3" i="1"/>
  <c r="Q2" i="1"/>
  <c r="S11" i="1" l="1"/>
  <c r="R11" i="1"/>
  <c r="S10" i="1"/>
  <c r="R10" i="1"/>
  <c r="S9" i="1"/>
  <c r="R9" i="1"/>
  <c r="S8" i="1"/>
  <c r="R8" i="1"/>
  <c r="S7" i="1"/>
  <c r="R7" i="1"/>
  <c r="S6" i="1"/>
  <c r="R6" i="1"/>
  <c r="R5" i="1"/>
  <c r="S5" i="1"/>
  <c r="R4" i="1"/>
  <c r="S4" i="1"/>
  <c r="S3" i="1"/>
  <c r="R3" i="1"/>
  <c r="R2" i="1"/>
  <c r="S2" i="1"/>
  <c r="T11" i="1" l="1"/>
  <c r="V11" i="1"/>
  <c r="T10" i="1"/>
  <c r="V10" i="1"/>
  <c r="T9" i="1"/>
  <c r="V9" i="1"/>
  <c r="T8" i="1"/>
  <c r="V8" i="1"/>
  <c r="V7" i="1"/>
  <c r="T7" i="1"/>
  <c r="V6" i="1"/>
  <c r="T6" i="1"/>
  <c r="V5" i="1"/>
  <c r="T5" i="1"/>
  <c r="T4" i="1"/>
  <c r="V4" i="1"/>
  <c r="V3" i="1"/>
  <c r="T3" i="1"/>
  <c r="T2" i="1"/>
  <c r="V2" i="1"/>
</calcChain>
</file>

<file path=xl/sharedStrings.xml><?xml version="1.0" encoding="utf-8"?>
<sst xmlns="http://schemas.openxmlformats.org/spreadsheetml/2006/main" count="132" uniqueCount="79">
  <si>
    <r>
      <t>거래</t>
    </r>
    <r>
      <rPr>
        <b/>
        <sz val="10"/>
        <rFont val="맑은 고딕"/>
        <family val="3"/>
        <charset val="129"/>
      </rPr>
      <t>ID</t>
    </r>
  </si>
  <si>
    <t>거래일</t>
  </si>
  <si>
    <t>거래처명</t>
  </si>
  <si>
    <t>판매권역</t>
  </si>
  <si>
    <t>채널구분</t>
  </si>
  <si>
    <t>주문경로</t>
  </si>
  <si>
    <t>결제수단</t>
  </si>
  <si>
    <t>주문상태</t>
  </si>
  <si>
    <t>대분류</t>
  </si>
  <si>
    <t>소분류</t>
  </si>
  <si>
    <t>제품코드</t>
  </si>
  <si>
    <t>제품명</t>
  </si>
  <si>
    <t>판매수량</t>
  </si>
  <si>
    <t>정가</t>
  </si>
  <si>
    <t>원가</t>
  </si>
  <si>
    <t>할인율</t>
  </si>
  <si>
    <t>단가</t>
  </si>
  <si>
    <t>할인금액</t>
  </si>
  <si>
    <t>매출액</t>
  </si>
  <si>
    <t>부가세</t>
  </si>
  <si>
    <t>배송비</t>
  </si>
  <si>
    <t>영업이익</t>
  </si>
  <si>
    <t>TRX-20260024</t>
  </si>
  <si>
    <t>일반 고객</t>
  </si>
  <si>
    <r>
      <rPr>
        <sz val="10"/>
        <rFont val="Noto Sans CJK SC"/>
        <family val="2"/>
      </rPr>
      <t>강원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제주권</t>
    </r>
  </si>
  <si>
    <t>구독채널</t>
  </si>
  <si>
    <t>모바일앱</t>
  </si>
  <si>
    <t>무이자할부</t>
  </si>
  <si>
    <t>배송중</t>
  </si>
  <si>
    <t>생활가전</t>
  </si>
  <si>
    <t>건조기</t>
  </si>
  <si>
    <t>SE-DR010</t>
  </si>
  <si>
    <t>삼성 그랑데 건조기</t>
  </si>
  <si>
    <t>TRX-20260025</t>
  </si>
  <si>
    <t>호남권</t>
  </si>
  <si>
    <t>오프라인매장</t>
  </si>
  <si>
    <t>간편결제</t>
  </si>
  <si>
    <t>완료</t>
  </si>
  <si>
    <r>
      <rPr>
        <sz val="10"/>
        <rFont val="Noto Sans CJK SC"/>
        <family val="2"/>
      </rPr>
      <t>공기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청소기</t>
    </r>
  </si>
  <si>
    <t>제습기</t>
  </si>
  <si>
    <t>AP-DH001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</si>
  <si>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휘센 제습기</t>
    </r>
  </si>
  <si>
    <t>TRX-20260026</t>
  </si>
  <si>
    <t>수도권</t>
  </si>
  <si>
    <t>온라인몰</t>
  </si>
  <si>
    <t>웹</t>
  </si>
  <si>
    <t>계좌이체</t>
  </si>
  <si>
    <t>주방가전</t>
  </si>
  <si>
    <r>
      <rPr>
        <sz val="10"/>
        <rFont val="Noto Sans CJK SC"/>
        <family val="2"/>
      </rPr>
      <t>오븐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레인지</t>
    </r>
  </si>
  <si>
    <t>KT-OV005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</si>
  <si>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광파오븐</t>
    </r>
  </si>
  <si>
    <t>TRX-20260027</t>
  </si>
  <si>
    <r>
      <rPr>
        <sz val="10"/>
        <rFont val="맑은 고딕"/>
        <family val="3"/>
        <charset val="129"/>
      </rPr>
      <t>(</t>
    </r>
    <r>
      <rPr>
        <sz val="10"/>
        <rFont val="Noto Sans CJK SC"/>
        <family val="2"/>
      </rPr>
      <t>주</t>
    </r>
    <r>
      <rPr>
        <sz val="10"/>
        <rFont val="맑은 고딕"/>
        <family val="3"/>
        <charset val="129"/>
      </rPr>
      <t>)</t>
    </r>
    <r>
      <rPr>
        <sz val="10"/>
        <rFont val="Noto Sans CJK SC"/>
        <family val="2"/>
      </rPr>
      <t>한빛전자</t>
    </r>
  </si>
  <si>
    <t>B2B</t>
  </si>
  <si>
    <t>신용카드</t>
  </si>
  <si>
    <t>TRX-20260028</t>
  </si>
  <si>
    <t>TRX-20260029</t>
  </si>
  <si>
    <t>모바일</t>
  </si>
  <si>
    <t>스마트폰</t>
  </si>
  <si>
    <t>SM-PH015</t>
  </si>
  <si>
    <r>
      <rPr>
        <sz val="10"/>
        <rFont val="Noto Sans CJK SC"/>
        <family val="2"/>
      </rPr>
      <t xml:space="preserve">삼성 갤럭시 </t>
    </r>
    <r>
      <rPr>
        <sz val="10"/>
        <rFont val="맑은 고딕"/>
        <family val="3"/>
        <charset val="129"/>
      </rPr>
      <t>S25</t>
    </r>
  </si>
  <si>
    <t>TRX-20260030</t>
  </si>
  <si>
    <t>TRX-20260031</t>
  </si>
  <si>
    <t>환불</t>
  </si>
  <si>
    <r>
      <rPr>
        <sz val="10"/>
        <rFont val="맑은 고딕"/>
        <family val="3"/>
        <charset val="129"/>
      </rPr>
      <t>PC·</t>
    </r>
    <r>
      <rPr>
        <sz val="10"/>
        <rFont val="Noto Sans CJK SC"/>
        <family val="2"/>
      </rPr>
      <t>주변기기</t>
    </r>
  </si>
  <si>
    <t>모니터</t>
  </si>
  <si>
    <t>PC-MN014</t>
  </si>
  <si>
    <t>삼성 오디세이 모니터</t>
  </si>
  <si>
    <t>TRX-20260032</t>
  </si>
  <si>
    <t>영남권</t>
  </si>
  <si>
    <t>냉난방가전</t>
  </si>
  <si>
    <t>난방기</t>
  </si>
  <si>
    <t>SE-HT012</t>
  </si>
  <si>
    <t>신일 전기히터</t>
  </si>
  <si>
    <t>TRX-20260033</t>
  </si>
  <si>
    <t>전화주문</t>
  </si>
  <si>
    <t>세탁기</t>
  </si>
  <si>
    <t>SE-WM009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</si>
  <si>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트롬 세탁기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</si>
</sst>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theme="1"/>
      <name val="맑은 고딕"/>
      <family val="2"/>
      <charset val="129"/>
      <scheme val="minor"/>
    </font>
    <font>
      <b/>
      <sz val="10"/>
      <name val="Noto Sans CJK SC"/>
      <family val="2"/>
    </font>
    <font>
      <b/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Noto Sans CJK S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/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3EC3-08F4-49D5-8C5C-EDD4AFF7BDB1}">
  <dimension ref="A1:V11"/>
  <sheetViews>
    <sheetView tabSelected="1" workbookViewId="0"/>
  </sheetViews>
  <sheetFormatPr defaultRowHeight="17.399999999999999"/>
  <cols>
    <col min="1" max="1" width="13.09765625" customWidth="1"/>
    <col min="2" max="2" width="11.59765625" customWidth="1"/>
    <col min="3" max="3" width="11.69921875" customWidth="1"/>
    <col min="4" max="4" width="10.796875" customWidth="1"/>
    <col min="5" max="5" width="9.8984375" customWidth="1"/>
    <col min="6" max="6" width="9" customWidth="1"/>
    <col min="7" max="7" width="9.8984375" customWidth="1"/>
    <col min="8" max="8" width="9" customWidth="1"/>
    <col min="9" max="9" width="10.796875" customWidth="1"/>
    <col min="10" max="11" width="9.8984375" customWidth="1"/>
    <col min="12" max="12" width="18.796875" customWidth="1"/>
    <col min="13" max="13" width="7.8984375" customWidth="1"/>
    <col min="14" max="15" width="9.8984375" customWidth="1"/>
    <col min="16" max="16" width="7.19921875" customWidth="1"/>
    <col min="17" max="18" width="9.8984375" customWidth="1"/>
    <col min="19" max="19" width="10.796875" customWidth="1"/>
    <col min="20" max="20" width="9" customWidth="1"/>
    <col min="21" max="21" width="8.09765625" customWidth="1"/>
    <col min="22" max="22" width="9.8984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2" t="s">
        <v>22</v>
      </c>
      <c r="B2" s="3">
        <v>46082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4" t="s">
        <v>29</v>
      </c>
      <c r="J2" s="4" t="s">
        <v>30</v>
      </c>
      <c r="K2" s="2" t="s">
        <v>31</v>
      </c>
      <c r="L2" s="4" t="s">
        <v>32</v>
      </c>
      <c r="M2" s="2">
        <v>4</v>
      </c>
      <c r="N2" s="6">
        <v>1190000</v>
      </c>
      <c r="O2" s="6">
        <v>930000</v>
      </c>
      <c r="P2" s="7">
        <v>0.1</v>
      </c>
      <c r="Q2" s="6">
        <f t="shared" ref="Q2:Q11" si="0">ROUND(N2*(1-P2),-1)</f>
        <v>1071000</v>
      </c>
      <c r="R2" s="6">
        <f t="shared" ref="R2:R11" si="1">(N2-Q2)*M2</f>
        <v>476000</v>
      </c>
      <c r="S2" s="6">
        <f t="shared" ref="S2:S11" si="2">Q2*M2</f>
        <v>4284000</v>
      </c>
      <c r="T2" s="6">
        <f t="shared" ref="T2:T11" si="3">ROUND(S2*0.1,0)</f>
        <v>428400</v>
      </c>
      <c r="U2" s="6">
        <v>5000</v>
      </c>
      <c r="V2" s="6">
        <f t="shared" ref="V2:V11" si="4">S2-O2*M2-U2</f>
        <v>559000</v>
      </c>
    </row>
    <row r="3" spans="1:22">
      <c r="A3" s="2" t="s">
        <v>33</v>
      </c>
      <c r="B3" s="3">
        <v>46085</v>
      </c>
      <c r="C3" s="4" t="s">
        <v>23</v>
      </c>
      <c r="D3" s="5" t="s">
        <v>34</v>
      </c>
      <c r="E3" s="5" t="s">
        <v>35</v>
      </c>
      <c r="F3" s="5" t="s">
        <v>26</v>
      </c>
      <c r="G3" s="5" t="s">
        <v>36</v>
      </c>
      <c r="H3" s="5" t="s">
        <v>37</v>
      </c>
      <c r="I3" s="4" t="s">
        <v>38</v>
      </c>
      <c r="J3" s="4" t="s">
        <v>39</v>
      </c>
      <c r="K3" s="2" t="s">
        <v>40</v>
      </c>
      <c r="L3" s="8" t="s">
        <v>41</v>
      </c>
      <c r="M3" s="2">
        <v>2</v>
      </c>
      <c r="N3" s="6">
        <v>580000</v>
      </c>
      <c r="O3" s="6">
        <v>470000</v>
      </c>
      <c r="P3" s="7">
        <v>0.15</v>
      </c>
      <c r="Q3" s="6">
        <f t="shared" si="0"/>
        <v>493000</v>
      </c>
      <c r="R3" s="6">
        <f t="shared" si="1"/>
        <v>174000</v>
      </c>
      <c r="S3" s="6">
        <f t="shared" si="2"/>
        <v>986000</v>
      </c>
      <c r="T3" s="6">
        <f t="shared" si="3"/>
        <v>98600</v>
      </c>
      <c r="U3" s="6">
        <v>0</v>
      </c>
      <c r="V3" s="6">
        <f t="shared" si="4"/>
        <v>46000</v>
      </c>
    </row>
    <row r="4" spans="1:22">
      <c r="A4" s="2" t="s">
        <v>42</v>
      </c>
      <c r="B4" s="3">
        <v>46090</v>
      </c>
      <c r="C4" s="4" t="s">
        <v>23</v>
      </c>
      <c r="D4" s="5" t="s">
        <v>43</v>
      </c>
      <c r="E4" s="5" t="s">
        <v>44</v>
      </c>
      <c r="F4" s="5" t="s">
        <v>45</v>
      </c>
      <c r="G4" s="5" t="s">
        <v>46</v>
      </c>
      <c r="H4" s="5" t="s">
        <v>28</v>
      </c>
      <c r="I4" s="4" t="s">
        <v>47</v>
      </c>
      <c r="J4" s="4" t="s">
        <v>48</v>
      </c>
      <c r="K4" s="2" t="s">
        <v>49</v>
      </c>
      <c r="L4" s="8" t="s">
        <v>50</v>
      </c>
      <c r="M4" s="2">
        <v>3</v>
      </c>
      <c r="N4" s="6">
        <v>450000</v>
      </c>
      <c r="O4" s="6">
        <v>350000</v>
      </c>
      <c r="P4" s="7">
        <v>7.0000000000000007E-2</v>
      </c>
      <c r="Q4" s="6">
        <f t="shared" si="0"/>
        <v>418500</v>
      </c>
      <c r="R4" s="6">
        <f t="shared" si="1"/>
        <v>94500</v>
      </c>
      <c r="S4" s="6">
        <f t="shared" si="2"/>
        <v>1255500</v>
      </c>
      <c r="T4" s="6">
        <f t="shared" si="3"/>
        <v>125550</v>
      </c>
      <c r="U4" s="6">
        <v>0</v>
      </c>
      <c r="V4" s="6">
        <f t="shared" si="4"/>
        <v>205500</v>
      </c>
    </row>
    <row r="5" spans="1:22">
      <c r="A5" s="2" t="s">
        <v>51</v>
      </c>
      <c r="B5" s="3">
        <v>46093</v>
      </c>
      <c r="C5" s="8" t="s">
        <v>52</v>
      </c>
      <c r="D5" s="5" t="s">
        <v>34</v>
      </c>
      <c r="E5" s="2" t="s">
        <v>53</v>
      </c>
      <c r="F5" s="5" t="s">
        <v>45</v>
      </c>
      <c r="G5" s="5" t="s">
        <v>54</v>
      </c>
      <c r="H5" s="5" t="s">
        <v>37</v>
      </c>
      <c r="I5" s="4" t="s">
        <v>29</v>
      </c>
      <c r="J5" s="4" t="s">
        <v>30</v>
      </c>
      <c r="K5" s="2" t="s">
        <v>31</v>
      </c>
      <c r="L5" s="4" t="s">
        <v>32</v>
      </c>
      <c r="M5" s="2">
        <v>2</v>
      </c>
      <c r="N5" s="6">
        <v>1190000</v>
      </c>
      <c r="O5" s="6">
        <v>930000</v>
      </c>
      <c r="P5" s="7">
        <v>0.15</v>
      </c>
      <c r="Q5" s="6">
        <f t="shared" si="0"/>
        <v>1011500</v>
      </c>
      <c r="R5" s="6">
        <f t="shared" si="1"/>
        <v>357000</v>
      </c>
      <c r="S5" s="6">
        <f t="shared" si="2"/>
        <v>2023000</v>
      </c>
      <c r="T5" s="6">
        <f t="shared" si="3"/>
        <v>202300</v>
      </c>
      <c r="U5" s="6">
        <v>0</v>
      </c>
      <c r="V5" s="6">
        <f t="shared" si="4"/>
        <v>163000</v>
      </c>
    </row>
    <row r="6" spans="1:22">
      <c r="A6" s="2" t="s">
        <v>55</v>
      </c>
      <c r="B6" s="3">
        <v>46094</v>
      </c>
      <c r="C6" s="4" t="s">
        <v>23</v>
      </c>
      <c r="D6" s="5" t="s">
        <v>24</v>
      </c>
      <c r="E6" s="5" t="s">
        <v>25</v>
      </c>
      <c r="F6" s="5" t="s">
        <v>45</v>
      </c>
      <c r="G6" s="5" t="s">
        <v>27</v>
      </c>
      <c r="H6" s="5" t="s">
        <v>37</v>
      </c>
      <c r="I6" s="4" t="s">
        <v>47</v>
      </c>
      <c r="J6" s="4" t="s">
        <v>48</v>
      </c>
      <c r="K6" s="2" t="s">
        <v>49</v>
      </c>
      <c r="L6" s="8" t="s">
        <v>50</v>
      </c>
      <c r="M6" s="2">
        <v>4</v>
      </c>
      <c r="N6" s="6">
        <v>450000</v>
      </c>
      <c r="O6" s="6">
        <v>350000</v>
      </c>
      <c r="P6" s="7">
        <v>7.0000000000000007E-2</v>
      </c>
      <c r="Q6" s="6">
        <f t="shared" si="0"/>
        <v>418500</v>
      </c>
      <c r="R6" s="6">
        <f t="shared" si="1"/>
        <v>126000</v>
      </c>
      <c r="S6" s="6">
        <f t="shared" si="2"/>
        <v>1674000</v>
      </c>
      <c r="T6" s="6">
        <f t="shared" si="3"/>
        <v>167400</v>
      </c>
      <c r="U6" s="6">
        <v>0</v>
      </c>
      <c r="V6" s="6">
        <f t="shared" si="4"/>
        <v>274000</v>
      </c>
    </row>
    <row r="7" spans="1:22">
      <c r="A7" s="2" t="s">
        <v>56</v>
      </c>
      <c r="B7" s="3">
        <v>46094</v>
      </c>
      <c r="C7" s="4" t="s">
        <v>23</v>
      </c>
      <c r="D7" s="5" t="s">
        <v>43</v>
      </c>
      <c r="E7" s="5" t="s">
        <v>35</v>
      </c>
      <c r="F7" s="5" t="s">
        <v>26</v>
      </c>
      <c r="G7" s="5" t="s">
        <v>36</v>
      </c>
      <c r="H7" s="5" t="s">
        <v>37</v>
      </c>
      <c r="I7" s="4" t="s">
        <v>57</v>
      </c>
      <c r="J7" s="4" t="s">
        <v>58</v>
      </c>
      <c r="K7" s="2" t="s">
        <v>59</v>
      </c>
      <c r="L7" s="4" t="s">
        <v>60</v>
      </c>
      <c r="M7" s="2">
        <v>5</v>
      </c>
      <c r="N7" s="6">
        <v>1250000</v>
      </c>
      <c r="O7" s="6">
        <v>1050000</v>
      </c>
      <c r="P7" s="7">
        <v>0.05</v>
      </c>
      <c r="Q7" s="6">
        <f t="shared" si="0"/>
        <v>1187500</v>
      </c>
      <c r="R7" s="6">
        <f t="shared" si="1"/>
        <v>312500</v>
      </c>
      <c r="S7" s="6">
        <f t="shared" si="2"/>
        <v>5937500</v>
      </c>
      <c r="T7" s="6">
        <f t="shared" si="3"/>
        <v>593750</v>
      </c>
      <c r="U7" s="6">
        <v>0</v>
      </c>
      <c r="V7" s="6">
        <f t="shared" si="4"/>
        <v>687500</v>
      </c>
    </row>
    <row r="8" spans="1:22">
      <c r="A8" s="2" t="s">
        <v>61</v>
      </c>
      <c r="B8" s="3">
        <v>46098</v>
      </c>
      <c r="C8" s="4" t="s">
        <v>23</v>
      </c>
      <c r="D8" s="5" t="s">
        <v>34</v>
      </c>
      <c r="E8" s="5" t="s">
        <v>44</v>
      </c>
      <c r="F8" s="5" t="s">
        <v>45</v>
      </c>
      <c r="G8" s="5" t="s">
        <v>54</v>
      </c>
      <c r="H8" s="5" t="s">
        <v>37</v>
      </c>
      <c r="I8" s="4" t="s">
        <v>29</v>
      </c>
      <c r="J8" s="4" t="s">
        <v>30</v>
      </c>
      <c r="K8" s="2" t="s">
        <v>31</v>
      </c>
      <c r="L8" s="4" t="s">
        <v>32</v>
      </c>
      <c r="M8" s="2">
        <v>1</v>
      </c>
      <c r="N8" s="6">
        <v>1190000</v>
      </c>
      <c r="O8" s="6">
        <v>930000</v>
      </c>
      <c r="P8" s="7">
        <v>7.0000000000000007E-2</v>
      </c>
      <c r="Q8" s="6">
        <f t="shared" si="0"/>
        <v>1106700</v>
      </c>
      <c r="R8" s="6">
        <f t="shared" si="1"/>
        <v>83300</v>
      </c>
      <c r="S8" s="6">
        <f t="shared" si="2"/>
        <v>1106700</v>
      </c>
      <c r="T8" s="6">
        <f t="shared" si="3"/>
        <v>110670</v>
      </c>
      <c r="U8" s="6">
        <v>0</v>
      </c>
      <c r="V8" s="6">
        <f t="shared" si="4"/>
        <v>176700</v>
      </c>
    </row>
    <row r="9" spans="1:22">
      <c r="A9" s="2" t="s">
        <v>62</v>
      </c>
      <c r="B9" s="3">
        <v>46109</v>
      </c>
      <c r="C9" s="4" t="s">
        <v>23</v>
      </c>
      <c r="D9" s="5" t="s">
        <v>34</v>
      </c>
      <c r="E9" s="5" t="s">
        <v>44</v>
      </c>
      <c r="F9" s="5" t="s">
        <v>26</v>
      </c>
      <c r="G9" s="5" t="s">
        <v>46</v>
      </c>
      <c r="H9" s="5" t="s">
        <v>63</v>
      </c>
      <c r="I9" s="8" t="s">
        <v>64</v>
      </c>
      <c r="J9" s="4" t="s">
        <v>65</v>
      </c>
      <c r="K9" s="2" t="s">
        <v>66</v>
      </c>
      <c r="L9" s="4" t="s">
        <v>67</v>
      </c>
      <c r="M9" s="2">
        <v>1</v>
      </c>
      <c r="N9" s="6">
        <v>590000</v>
      </c>
      <c r="O9" s="6">
        <v>460000</v>
      </c>
      <c r="P9" s="7">
        <v>0.05</v>
      </c>
      <c r="Q9" s="6">
        <f t="shared" si="0"/>
        <v>560500</v>
      </c>
      <c r="R9" s="6">
        <f t="shared" si="1"/>
        <v>29500</v>
      </c>
      <c r="S9" s="6">
        <f t="shared" si="2"/>
        <v>560500</v>
      </c>
      <c r="T9" s="6">
        <f t="shared" si="3"/>
        <v>56050</v>
      </c>
      <c r="U9" s="6">
        <v>0</v>
      </c>
      <c r="V9" s="6">
        <f t="shared" si="4"/>
        <v>100500</v>
      </c>
    </row>
    <row r="10" spans="1:22">
      <c r="A10" s="2" t="s">
        <v>68</v>
      </c>
      <c r="B10" s="3">
        <v>46110</v>
      </c>
      <c r="C10" s="4" t="s">
        <v>23</v>
      </c>
      <c r="D10" s="5" t="s">
        <v>69</v>
      </c>
      <c r="E10" s="5" t="s">
        <v>44</v>
      </c>
      <c r="F10" s="5" t="s">
        <v>45</v>
      </c>
      <c r="G10" s="5" t="s">
        <v>36</v>
      </c>
      <c r="H10" s="5" t="s">
        <v>28</v>
      </c>
      <c r="I10" s="4" t="s">
        <v>70</v>
      </c>
      <c r="J10" s="4" t="s">
        <v>71</v>
      </c>
      <c r="K10" s="2" t="s">
        <v>72</v>
      </c>
      <c r="L10" s="4" t="s">
        <v>73</v>
      </c>
      <c r="M10" s="2">
        <v>1</v>
      </c>
      <c r="N10" s="6">
        <v>89000</v>
      </c>
      <c r="O10" s="6">
        <v>62000</v>
      </c>
      <c r="P10" s="7">
        <v>0</v>
      </c>
      <c r="Q10" s="6">
        <f t="shared" si="0"/>
        <v>89000</v>
      </c>
      <c r="R10" s="6">
        <f t="shared" si="1"/>
        <v>0</v>
      </c>
      <c r="S10" s="6">
        <f t="shared" si="2"/>
        <v>89000</v>
      </c>
      <c r="T10" s="6">
        <f t="shared" si="3"/>
        <v>8900</v>
      </c>
      <c r="U10" s="6">
        <v>3000</v>
      </c>
      <c r="V10" s="6">
        <f t="shared" si="4"/>
        <v>24000</v>
      </c>
    </row>
    <row r="11" spans="1:22">
      <c r="A11" s="2" t="s">
        <v>74</v>
      </c>
      <c r="B11" s="3">
        <v>46111</v>
      </c>
      <c r="C11" s="4" t="s">
        <v>23</v>
      </c>
      <c r="D11" s="5" t="s">
        <v>43</v>
      </c>
      <c r="E11" s="5" t="s">
        <v>25</v>
      </c>
      <c r="F11" s="5" t="s">
        <v>75</v>
      </c>
      <c r="G11" s="5" t="s">
        <v>54</v>
      </c>
      <c r="H11" s="5" t="s">
        <v>37</v>
      </c>
      <c r="I11" s="4" t="s">
        <v>29</v>
      </c>
      <c r="J11" s="4" t="s">
        <v>76</v>
      </c>
      <c r="K11" s="2" t="s">
        <v>77</v>
      </c>
      <c r="L11" s="8" t="s">
        <v>78</v>
      </c>
      <c r="M11" s="2">
        <v>1</v>
      </c>
      <c r="N11" s="6">
        <v>1290000</v>
      </c>
      <c r="O11" s="6">
        <v>1010000</v>
      </c>
      <c r="P11" s="7">
        <v>7.0000000000000007E-2</v>
      </c>
      <c r="Q11" s="6">
        <f t="shared" si="0"/>
        <v>1199700</v>
      </c>
      <c r="R11" s="6">
        <f t="shared" si="1"/>
        <v>90300</v>
      </c>
      <c r="S11" s="6">
        <f t="shared" si="2"/>
        <v>1199700</v>
      </c>
      <c r="T11" s="6">
        <f t="shared" si="3"/>
        <v>119970</v>
      </c>
      <c r="U11" s="6">
        <v>0</v>
      </c>
      <c r="V11" s="6">
        <f t="shared" si="4"/>
        <v>189700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Jinkwon Jeon</dc:creator>
  <cp:lastModifiedBy>Jinkwon Jeon</cp:lastModifiedBy>
  <dcterms:created xsi:type="dcterms:W3CDTF">2026-06-14T09:38:22Z</dcterms:created>
  <dcterms:modified xsi:type="dcterms:W3CDTF">2026-06-14T09:38:33Z</dcterms:modified>
</cp:coreProperties>
</file>