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8_{928C73FD-A776-4013-8B56-B7DA7A4FFAA3}" xr6:coauthVersionLast="47" xr6:coauthVersionMax="47" xr10:uidLastSave="{00000000-0000-0000-0000-000000000000}"/>
  <bookViews>
    <workbookView xWindow="-108" yWindow="-108" windowWidth="23256" windowHeight="14856" xr2:uid="{DCAE0351-D4B8-41E5-A1ED-1A49D58447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15" i="1" l="1"/>
  <c r="Q14" i="1"/>
  <c r="Q13" i="1"/>
  <c r="S12" i="1"/>
  <c r="Q12" i="1"/>
  <c r="R12" i="1" s="1"/>
  <c r="S11" i="1"/>
  <c r="R11" i="1"/>
  <c r="Q11" i="1"/>
  <c r="Q10" i="1"/>
  <c r="Q9" i="1"/>
  <c r="Q8" i="1"/>
  <c r="Q7" i="1"/>
  <c r="Q6" i="1"/>
  <c r="Q5" i="1"/>
  <c r="Q4" i="1"/>
  <c r="Q3" i="1"/>
  <c r="Q2" i="1"/>
  <c r="S15" i="1" l="1"/>
  <c r="R15" i="1"/>
  <c r="S14" i="1"/>
  <c r="R14" i="1"/>
  <c r="S13" i="1"/>
  <c r="R13" i="1"/>
  <c r="V12" i="1"/>
  <c r="T12" i="1"/>
  <c r="V11" i="1"/>
  <c r="T11" i="1"/>
  <c r="S10" i="1"/>
  <c r="R10" i="1"/>
  <c r="S9" i="1"/>
  <c r="R9" i="1"/>
  <c r="R8" i="1"/>
  <c r="S8" i="1"/>
  <c r="R7" i="1"/>
  <c r="S7" i="1"/>
  <c r="S6" i="1"/>
  <c r="R6" i="1"/>
  <c r="R5" i="1"/>
  <c r="S5" i="1"/>
  <c r="R4" i="1"/>
  <c r="S4" i="1"/>
  <c r="S3" i="1"/>
  <c r="R3" i="1"/>
  <c r="S2" i="1"/>
  <c r="R2" i="1"/>
  <c r="T15" i="1" l="1"/>
  <c r="V15" i="1"/>
  <c r="T14" i="1"/>
  <c r="V14" i="1"/>
  <c r="T13" i="1"/>
  <c r="V13" i="1"/>
  <c r="T10" i="1"/>
  <c r="V10" i="1"/>
  <c r="T9" i="1"/>
  <c r="V9" i="1"/>
  <c r="T8" i="1"/>
  <c r="V8" i="1"/>
  <c r="V7" i="1"/>
  <c r="T7" i="1"/>
  <c r="V6" i="1"/>
  <c r="T6" i="1"/>
  <c r="V5" i="1"/>
  <c r="T5" i="1"/>
  <c r="V4" i="1"/>
  <c r="T4" i="1"/>
  <c r="V3" i="1"/>
  <c r="T3" i="1"/>
  <c r="V2" i="1"/>
  <c r="T2" i="1"/>
</calcChain>
</file>

<file path=xl/sharedStrings.xml><?xml version="1.0" encoding="utf-8"?>
<sst xmlns="http://schemas.openxmlformats.org/spreadsheetml/2006/main" count="176" uniqueCount="95">
  <si>
    <r>
      <t>거래</t>
    </r>
    <r>
      <rPr>
        <b/>
        <sz val="10"/>
        <rFont val="맑은 고딕"/>
        <family val="3"/>
        <charset val="129"/>
      </rPr>
      <t>ID</t>
    </r>
  </si>
  <si>
    <t>거래일</t>
  </si>
  <si>
    <t>거래처명</t>
  </si>
  <si>
    <t>판매권역</t>
  </si>
  <si>
    <t>채널구분</t>
  </si>
  <si>
    <t>주문경로</t>
  </si>
  <si>
    <t>결제수단</t>
  </si>
  <si>
    <t>주문상태</t>
  </si>
  <si>
    <t>대분류</t>
  </si>
  <si>
    <t>소분류</t>
  </si>
  <si>
    <t>제품코드</t>
  </si>
  <si>
    <t>제품명</t>
  </si>
  <si>
    <t>판매수량</t>
  </si>
  <si>
    <t>정가</t>
  </si>
  <si>
    <t>원가</t>
  </si>
  <si>
    <t>할인율</t>
  </si>
  <si>
    <t>단가</t>
  </si>
  <si>
    <t>할인금액</t>
  </si>
  <si>
    <t>매출액</t>
  </si>
  <si>
    <t>부가세</t>
  </si>
  <si>
    <t>배송비</t>
  </si>
  <si>
    <t>영업이익</t>
  </si>
  <si>
    <t>TRX-20260001</t>
  </si>
  <si>
    <t>일반 고객</t>
  </si>
  <si>
    <t>수도권</t>
  </si>
  <si>
    <t>홈쇼핑</t>
  </si>
  <si>
    <t>모바일앱</t>
  </si>
  <si>
    <t>신용카드</t>
  </si>
  <si>
    <t>완료</t>
  </si>
  <si>
    <t>주방가전</t>
  </si>
  <si>
    <t>냉장고</t>
  </si>
  <si>
    <t>KT-RF004</t>
  </si>
  <si>
    <t>삼성 비스포크 냉장고</t>
  </si>
  <si>
    <t>TRX-20260002</t>
  </si>
  <si>
    <t>영남권</t>
  </si>
  <si>
    <t>온라인몰</t>
  </si>
  <si>
    <t>전화주문</t>
  </si>
  <si>
    <t>배송중</t>
  </si>
  <si>
    <r>
      <rPr>
        <sz val="10"/>
        <rFont val="Noto Sans CJK SC"/>
        <family val="2"/>
      </rPr>
      <t>오븐</t>
    </r>
    <r>
      <rPr>
        <sz val="10"/>
        <rFont val="맑은 고딕"/>
        <family val="3"/>
        <charset val="129"/>
      </rPr>
      <t>·</t>
    </r>
    <r>
      <rPr>
        <sz val="10"/>
        <rFont val="Noto Sans CJK SC"/>
        <family val="2"/>
      </rPr>
      <t>레인지</t>
    </r>
  </si>
  <si>
    <t>KT-OV005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</si>
  <si>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광파오븐</t>
    </r>
  </si>
  <si>
    <t>TRX-20260003</t>
  </si>
  <si>
    <t>호남권</t>
  </si>
  <si>
    <t>구독채널</t>
  </si>
  <si>
    <t>간편결제</t>
  </si>
  <si>
    <t>냉난방가전</t>
  </si>
  <si>
    <t>에어컨</t>
  </si>
  <si>
    <t>SE-AR011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</si>
  <si>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휘센 에어컨</t>
    </r>
  </si>
  <si>
    <t>TRX-20260004</t>
  </si>
  <si>
    <t>스마트홈마트</t>
  </si>
  <si>
    <r>
      <rPr>
        <sz val="10"/>
        <rFont val="Noto Sans CJK SC"/>
        <family val="2"/>
      </rPr>
      <t>강원</t>
    </r>
    <r>
      <rPr>
        <sz val="10"/>
        <rFont val="맑은 고딕"/>
        <family val="3"/>
        <charset val="129"/>
      </rPr>
      <t>·</t>
    </r>
    <r>
      <rPr>
        <sz val="10"/>
        <rFont val="Noto Sans CJK SC"/>
        <family val="2"/>
      </rPr>
      <t>제주권</t>
    </r>
  </si>
  <si>
    <t>B2B</t>
  </si>
  <si>
    <t>취소</t>
  </si>
  <si>
    <t>TRX-20260005</t>
  </si>
  <si>
    <r>
      <rPr>
        <sz val="10"/>
        <rFont val="Noto Sans CJK SC"/>
        <family val="2"/>
      </rPr>
      <t>코리아리테일</t>
    </r>
    <r>
      <rPr>
        <sz val="10"/>
        <rFont val="맑은 고딕"/>
        <family val="3"/>
        <charset val="129"/>
      </rPr>
      <t>(</t>
    </r>
    <r>
      <rPr>
        <sz val="10"/>
        <rFont val="Noto Sans CJK SC"/>
        <family val="2"/>
      </rPr>
      <t>주</t>
    </r>
    <r>
      <rPr>
        <sz val="10"/>
        <rFont val="맑은 고딕"/>
        <family val="3"/>
        <charset val="129"/>
      </rPr>
      <t>)</t>
    </r>
  </si>
  <si>
    <t>무이자할부</t>
  </si>
  <si>
    <t>영상가전</t>
  </si>
  <si>
    <t>TV</t>
  </si>
  <si>
    <t>LV-TV007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</si>
  <si>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 xml:space="preserve">올레드 </t>
    </r>
    <r>
      <rPr>
        <sz val="10"/>
        <rFont val="맑은 고딕"/>
        <family val="3"/>
        <charset val="129"/>
      </rPr>
      <t>TV 55</t>
    </r>
    <r>
      <rPr>
        <sz val="10"/>
        <rFont val="Noto Sans CJK SC"/>
        <family val="2"/>
      </rPr>
      <t>형</t>
    </r>
  </si>
  <si>
    <t>TRX-20260006</t>
  </si>
  <si>
    <t>오프라인매장</t>
  </si>
  <si>
    <t>웹</t>
  </si>
  <si>
    <t>모바일</t>
  </si>
  <si>
    <t>스마트폰</t>
  </si>
  <si>
    <t>SM-PH015</t>
  </si>
  <si>
    <r>
      <rPr>
        <sz val="10"/>
        <rFont val="Noto Sans CJK SC"/>
        <family val="2"/>
      </rPr>
      <t xml:space="preserve">삼성 갤럭시 </t>
    </r>
    <r>
      <rPr>
        <sz val="10"/>
        <rFont val="맑은 고딕"/>
        <family val="3"/>
        <charset val="129"/>
      </rPr>
      <t>S25</t>
    </r>
  </si>
  <si>
    <t>TRX-20260007</t>
  </si>
  <si>
    <t>매장방문</t>
  </si>
  <si>
    <t>TRX-20260008</t>
  </si>
  <si>
    <r>
      <rPr>
        <sz val="10"/>
        <rFont val="맑은 고딕"/>
        <family val="3"/>
        <charset val="129"/>
      </rPr>
      <t>(</t>
    </r>
    <r>
      <rPr>
        <sz val="10"/>
        <rFont val="Noto Sans CJK SC"/>
        <family val="2"/>
      </rPr>
      <t>주</t>
    </r>
    <r>
      <rPr>
        <sz val="10"/>
        <rFont val="맑은 고딕"/>
        <family val="3"/>
        <charset val="129"/>
      </rPr>
      <t>)</t>
    </r>
    <r>
      <rPr>
        <sz val="10"/>
        <rFont val="Noto Sans CJK SC"/>
        <family val="2"/>
      </rPr>
      <t>한빛전자</t>
    </r>
  </si>
  <si>
    <t>생활가전</t>
  </si>
  <si>
    <t>세탁기</t>
  </si>
  <si>
    <t>SE-WM009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</si>
  <si>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트롬 세탁기</t>
    </r>
  </si>
  <si>
    <t>TRX-20260009</t>
  </si>
  <si>
    <t>환불</t>
  </si>
  <si>
    <t>TRX-20260010</t>
  </si>
  <si>
    <t>건조기</t>
  </si>
  <si>
    <t>SE-DR010</t>
  </si>
  <si>
    <t>삼성 그랑데 건조기</t>
  </si>
  <si>
    <t>TRX-20260011</t>
  </si>
  <si>
    <t>LV-TV008</t>
  </si>
  <si>
    <r>
      <rPr>
        <sz val="10"/>
        <rFont val="Noto Sans CJK SC"/>
        <family val="2"/>
      </rPr>
      <t xml:space="preserve">삼성 네오 </t>
    </r>
    <r>
      <rPr>
        <sz val="10"/>
        <rFont val="맑은 고딕"/>
        <family val="3"/>
        <charset val="129"/>
      </rPr>
      <t>QLED 65</t>
    </r>
    <r>
      <rPr>
        <sz val="10"/>
        <rFont val="Noto Sans CJK SC"/>
        <family val="2"/>
      </rPr>
      <t>형</t>
    </r>
  </si>
  <si>
    <t>TRX-20260012</t>
  </si>
  <si>
    <t>충청권</t>
  </si>
  <si>
    <r>
      <rPr>
        <sz val="10"/>
        <rFont val="맑은 고딕"/>
        <family val="3"/>
        <charset val="129"/>
      </rPr>
      <t>PC·</t>
    </r>
    <r>
      <rPr>
        <sz val="10"/>
        <rFont val="Noto Sans CJK SC"/>
        <family val="2"/>
      </rPr>
      <t>주변기기</t>
    </r>
  </si>
  <si>
    <t>모니터</t>
  </si>
  <si>
    <t>PC-MN014</t>
  </si>
  <si>
    <t>삼성 오디세이 모니터</t>
  </si>
  <si>
    <t>TRX-20260013</t>
  </si>
  <si>
    <t>계좌이체</t>
  </si>
  <si>
    <t>TRX-20260014</t>
  </si>
  <si>
    <t>디지털프라자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</si>
</sst>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6">
    <font>
      <sz val="11"/>
      <color theme="1"/>
      <name val="맑은 고딕"/>
      <family val="2"/>
      <charset val="129"/>
      <scheme val="minor"/>
    </font>
    <font>
      <b/>
      <sz val="10"/>
      <name val="Noto Sans CJK SC"/>
      <family val="2"/>
    </font>
    <font>
      <b/>
      <sz val="1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name val="Noto Sans CJK S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/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571A-0004-451E-89D7-7E14816850D9}">
  <dimension ref="A1:V15"/>
  <sheetViews>
    <sheetView tabSelected="1" workbookViewId="0">
      <selection sqref="A1:V15"/>
    </sheetView>
  </sheetViews>
  <sheetFormatPr defaultRowHeight="17.399999999999999"/>
  <cols>
    <col min="1" max="1" width="13.09765625" customWidth="1"/>
    <col min="2" max="2" width="11.59765625" customWidth="1"/>
    <col min="3" max="3" width="11.69921875" customWidth="1"/>
    <col min="4" max="4" width="10.796875" customWidth="1"/>
    <col min="5" max="5" width="9.8984375" customWidth="1"/>
    <col min="6" max="6" width="9" customWidth="1"/>
    <col min="7" max="7" width="9.8984375" customWidth="1"/>
    <col min="8" max="8" width="9" customWidth="1"/>
    <col min="9" max="9" width="10.796875" customWidth="1"/>
    <col min="10" max="11" width="9.8984375" customWidth="1"/>
    <col min="12" max="12" width="18.796875" customWidth="1"/>
    <col min="13" max="13" width="7.8984375" customWidth="1"/>
    <col min="14" max="15" width="9.8984375" customWidth="1"/>
    <col min="16" max="16" width="7.19921875" customWidth="1"/>
    <col min="17" max="18" width="9.8984375" customWidth="1"/>
    <col min="19" max="19" width="10.796875" customWidth="1"/>
    <col min="20" max="20" width="9" customWidth="1"/>
    <col min="21" max="21" width="8.09765625" customWidth="1"/>
    <col min="22" max="22" width="9.8984375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2" t="s">
        <v>22</v>
      </c>
      <c r="B2" s="3">
        <v>46024</v>
      </c>
      <c r="C2" s="4" t="s">
        <v>23</v>
      </c>
      <c r="D2" s="5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4" t="s">
        <v>29</v>
      </c>
      <c r="J2" s="4" t="s">
        <v>30</v>
      </c>
      <c r="K2" s="2" t="s">
        <v>31</v>
      </c>
      <c r="L2" s="4" t="s">
        <v>32</v>
      </c>
      <c r="M2" s="2">
        <v>1</v>
      </c>
      <c r="N2" s="6">
        <v>1890000</v>
      </c>
      <c r="O2" s="6">
        <v>1500000</v>
      </c>
      <c r="P2" s="7">
        <v>0.05</v>
      </c>
      <c r="Q2" s="6">
        <f t="shared" ref="Q2:Q15" si="0">ROUND(N2*(1-P2),-1)</f>
        <v>1795500</v>
      </c>
      <c r="R2" s="6">
        <f t="shared" ref="R2:R15" si="1">(N2-Q2)*M2</f>
        <v>94500</v>
      </c>
      <c r="S2" s="6">
        <f t="shared" ref="S2:S15" si="2">Q2*M2</f>
        <v>1795500</v>
      </c>
      <c r="T2" s="6">
        <f t="shared" ref="T2:T15" si="3">ROUND(S2*0.1,0)</f>
        <v>179550</v>
      </c>
      <c r="U2" s="6">
        <v>0</v>
      </c>
      <c r="V2" s="6">
        <f t="shared" ref="V2:V15" si="4">S2-O2*M2-U2</f>
        <v>295500</v>
      </c>
    </row>
    <row r="3" spans="1:22">
      <c r="A3" s="2" t="s">
        <v>33</v>
      </c>
      <c r="B3" s="3">
        <v>46029</v>
      </c>
      <c r="C3" s="4" t="s">
        <v>23</v>
      </c>
      <c r="D3" s="5" t="s">
        <v>34</v>
      </c>
      <c r="E3" s="5" t="s">
        <v>35</v>
      </c>
      <c r="F3" s="5" t="s">
        <v>36</v>
      </c>
      <c r="G3" s="5" t="s">
        <v>27</v>
      </c>
      <c r="H3" s="5" t="s">
        <v>37</v>
      </c>
      <c r="I3" s="4" t="s">
        <v>29</v>
      </c>
      <c r="J3" s="4" t="s">
        <v>38</v>
      </c>
      <c r="K3" s="2" t="s">
        <v>39</v>
      </c>
      <c r="L3" s="8" t="s">
        <v>40</v>
      </c>
      <c r="M3" s="2">
        <v>4</v>
      </c>
      <c r="N3" s="6">
        <v>450000</v>
      </c>
      <c r="O3" s="6">
        <v>350000</v>
      </c>
      <c r="P3" s="7">
        <v>0.05</v>
      </c>
      <c r="Q3" s="6">
        <f t="shared" si="0"/>
        <v>427500</v>
      </c>
      <c r="R3" s="6">
        <f t="shared" si="1"/>
        <v>90000</v>
      </c>
      <c r="S3" s="6">
        <f t="shared" si="2"/>
        <v>1710000</v>
      </c>
      <c r="T3" s="6">
        <f t="shared" si="3"/>
        <v>171000</v>
      </c>
      <c r="U3" s="6">
        <v>0</v>
      </c>
      <c r="V3" s="6">
        <f t="shared" si="4"/>
        <v>310000</v>
      </c>
    </row>
    <row r="4" spans="1:22">
      <c r="A4" s="2" t="s">
        <v>41</v>
      </c>
      <c r="B4" s="3">
        <v>46029</v>
      </c>
      <c r="C4" s="4" t="s">
        <v>23</v>
      </c>
      <c r="D4" s="5" t="s">
        <v>42</v>
      </c>
      <c r="E4" s="5" t="s">
        <v>43</v>
      </c>
      <c r="F4" s="5" t="s">
        <v>26</v>
      </c>
      <c r="G4" s="5" t="s">
        <v>44</v>
      </c>
      <c r="H4" s="5" t="s">
        <v>28</v>
      </c>
      <c r="I4" s="4" t="s">
        <v>45</v>
      </c>
      <c r="J4" s="4" t="s">
        <v>46</v>
      </c>
      <c r="K4" s="2" t="s">
        <v>47</v>
      </c>
      <c r="L4" s="8" t="s">
        <v>48</v>
      </c>
      <c r="M4" s="2">
        <v>3</v>
      </c>
      <c r="N4" s="6">
        <v>1590000</v>
      </c>
      <c r="O4" s="6">
        <v>1250000</v>
      </c>
      <c r="P4" s="7">
        <v>0.05</v>
      </c>
      <c r="Q4" s="6">
        <f t="shared" si="0"/>
        <v>1510500</v>
      </c>
      <c r="R4" s="6">
        <f t="shared" si="1"/>
        <v>238500</v>
      </c>
      <c r="S4" s="6">
        <f t="shared" si="2"/>
        <v>4531500</v>
      </c>
      <c r="T4" s="6">
        <f t="shared" si="3"/>
        <v>453150</v>
      </c>
      <c r="U4" s="6">
        <v>0</v>
      </c>
      <c r="V4" s="6">
        <f t="shared" si="4"/>
        <v>781500</v>
      </c>
    </row>
    <row r="5" spans="1:22">
      <c r="A5" s="2" t="s">
        <v>49</v>
      </c>
      <c r="B5" s="3">
        <v>46030</v>
      </c>
      <c r="C5" s="4" t="s">
        <v>50</v>
      </c>
      <c r="D5" s="5" t="s">
        <v>51</v>
      </c>
      <c r="E5" s="2" t="s">
        <v>52</v>
      </c>
      <c r="F5" s="5" t="s">
        <v>36</v>
      </c>
      <c r="G5" s="5" t="s">
        <v>27</v>
      </c>
      <c r="H5" s="5" t="s">
        <v>53</v>
      </c>
      <c r="I5" s="4" t="s">
        <v>29</v>
      </c>
      <c r="J5" s="4" t="s">
        <v>30</v>
      </c>
      <c r="K5" s="2" t="s">
        <v>31</v>
      </c>
      <c r="L5" s="4" t="s">
        <v>32</v>
      </c>
      <c r="M5" s="2">
        <v>1</v>
      </c>
      <c r="N5" s="6">
        <v>1890000</v>
      </c>
      <c r="O5" s="6">
        <v>1500000</v>
      </c>
      <c r="P5" s="7">
        <v>0</v>
      </c>
      <c r="Q5" s="6">
        <f t="shared" si="0"/>
        <v>1890000</v>
      </c>
      <c r="R5" s="6">
        <f t="shared" si="1"/>
        <v>0</v>
      </c>
      <c r="S5" s="6">
        <f t="shared" si="2"/>
        <v>1890000</v>
      </c>
      <c r="T5" s="6">
        <f t="shared" si="3"/>
        <v>189000</v>
      </c>
      <c r="U5" s="6">
        <v>0</v>
      </c>
      <c r="V5" s="6">
        <f t="shared" si="4"/>
        <v>390000</v>
      </c>
    </row>
    <row r="6" spans="1:22">
      <c r="A6" s="2" t="s">
        <v>54</v>
      </c>
      <c r="B6" s="3">
        <v>46031</v>
      </c>
      <c r="C6" s="4" t="s">
        <v>55</v>
      </c>
      <c r="D6" s="5" t="s">
        <v>51</v>
      </c>
      <c r="E6" s="2" t="s">
        <v>52</v>
      </c>
      <c r="F6" s="5" t="s">
        <v>36</v>
      </c>
      <c r="G6" s="5" t="s">
        <v>56</v>
      </c>
      <c r="H6" s="5" t="s">
        <v>28</v>
      </c>
      <c r="I6" s="4" t="s">
        <v>57</v>
      </c>
      <c r="J6" s="8" t="s">
        <v>58</v>
      </c>
      <c r="K6" s="2" t="s">
        <v>59</v>
      </c>
      <c r="L6" s="8" t="s">
        <v>60</v>
      </c>
      <c r="M6" s="2">
        <v>2</v>
      </c>
      <c r="N6" s="6">
        <v>1790000</v>
      </c>
      <c r="O6" s="6">
        <v>1420000</v>
      </c>
      <c r="P6" s="7">
        <v>7.0000000000000007E-2</v>
      </c>
      <c r="Q6" s="6">
        <f t="shared" si="0"/>
        <v>1664700</v>
      </c>
      <c r="R6" s="6">
        <f t="shared" si="1"/>
        <v>250600</v>
      </c>
      <c r="S6" s="6">
        <f t="shared" si="2"/>
        <v>3329400</v>
      </c>
      <c r="T6" s="6">
        <f t="shared" si="3"/>
        <v>332940</v>
      </c>
      <c r="U6" s="6">
        <v>5000</v>
      </c>
      <c r="V6" s="6">
        <f t="shared" si="4"/>
        <v>484400</v>
      </c>
    </row>
    <row r="7" spans="1:22">
      <c r="A7" s="2" t="s">
        <v>61</v>
      </c>
      <c r="B7" s="3">
        <v>46034</v>
      </c>
      <c r="C7" s="4" t="s">
        <v>23</v>
      </c>
      <c r="D7" s="5" t="s">
        <v>24</v>
      </c>
      <c r="E7" s="5" t="s">
        <v>62</v>
      </c>
      <c r="F7" s="5" t="s">
        <v>63</v>
      </c>
      <c r="G7" s="5" t="s">
        <v>27</v>
      </c>
      <c r="H7" s="5" t="s">
        <v>28</v>
      </c>
      <c r="I7" s="4" t="s">
        <v>64</v>
      </c>
      <c r="J7" s="4" t="s">
        <v>65</v>
      </c>
      <c r="K7" s="2" t="s">
        <v>66</v>
      </c>
      <c r="L7" s="4" t="s">
        <v>67</v>
      </c>
      <c r="M7" s="2">
        <v>1</v>
      </c>
      <c r="N7" s="6">
        <v>1250000</v>
      </c>
      <c r="O7" s="6">
        <v>1050000</v>
      </c>
      <c r="P7" s="7">
        <v>0.05</v>
      </c>
      <c r="Q7" s="6">
        <f t="shared" si="0"/>
        <v>1187500</v>
      </c>
      <c r="R7" s="6">
        <f t="shared" si="1"/>
        <v>62500</v>
      </c>
      <c r="S7" s="6">
        <f t="shared" si="2"/>
        <v>1187500</v>
      </c>
      <c r="T7" s="6">
        <f t="shared" si="3"/>
        <v>118750</v>
      </c>
      <c r="U7" s="6">
        <v>0</v>
      </c>
      <c r="V7" s="6">
        <f t="shared" si="4"/>
        <v>137500</v>
      </c>
    </row>
    <row r="8" spans="1:22">
      <c r="A8" s="2" t="s">
        <v>68</v>
      </c>
      <c r="B8" s="3">
        <v>46043</v>
      </c>
      <c r="C8" s="4" t="s">
        <v>23</v>
      </c>
      <c r="D8" s="5" t="s">
        <v>51</v>
      </c>
      <c r="E8" s="5" t="s">
        <v>43</v>
      </c>
      <c r="F8" s="5" t="s">
        <v>69</v>
      </c>
      <c r="G8" s="5" t="s">
        <v>56</v>
      </c>
      <c r="H8" s="5" t="s">
        <v>28</v>
      </c>
      <c r="I8" s="4" t="s">
        <v>45</v>
      </c>
      <c r="J8" s="4" t="s">
        <v>46</v>
      </c>
      <c r="K8" s="2" t="s">
        <v>47</v>
      </c>
      <c r="L8" s="8" t="s">
        <v>48</v>
      </c>
      <c r="M8" s="2">
        <v>3</v>
      </c>
      <c r="N8" s="6">
        <v>1590000</v>
      </c>
      <c r="O8" s="6">
        <v>1250000</v>
      </c>
      <c r="P8" s="7">
        <v>0</v>
      </c>
      <c r="Q8" s="6">
        <f t="shared" si="0"/>
        <v>1590000</v>
      </c>
      <c r="R8" s="6">
        <f t="shared" si="1"/>
        <v>0</v>
      </c>
      <c r="S8" s="6">
        <f t="shared" si="2"/>
        <v>4770000</v>
      </c>
      <c r="T8" s="6">
        <f t="shared" si="3"/>
        <v>477000</v>
      </c>
      <c r="U8" s="6">
        <v>0</v>
      </c>
      <c r="V8" s="6">
        <f t="shared" si="4"/>
        <v>1020000</v>
      </c>
    </row>
    <row r="9" spans="1:22">
      <c r="A9" s="2" t="s">
        <v>70</v>
      </c>
      <c r="B9" s="3">
        <v>46045</v>
      </c>
      <c r="C9" s="8" t="s">
        <v>71</v>
      </c>
      <c r="D9" s="5" t="s">
        <v>51</v>
      </c>
      <c r="E9" s="2" t="s">
        <v>52</v>
      </c>
      <c r="F9" s="5" t="s">
        <v>36</v>
      </c>
      <c r="G9" s="5" t="s">
        <v>44</v>
      </c>
      <c r="H9" s="5" t="s">
        <v>28</v>
      </c>
      <c r="I9" s="4" t="s">
        <v>72</v>
      </c>
      <c r="J9" s="4" t="s">
        <v>73</v>
      </c>
      <c r="K9" s="2" t="s">
        <v>74</v>
      </c>
      <c r="L9" s="8" t="s">
        <v>75</v>
      </c>
      <c r="M9" s="2">
        <v>3</v>
      </c>
      <c r="N9" s="6">
        <v>1290000</v>
      </c>
      <c r="O9" s="6">
        <v>1010000</v>
      </c>
      <c r="P9" s="7">
        <v>0</v>
      </c>
      <c r="Q9" s="6">
        <f t="shared" si="0"/>
        <v>1290000</v>
      </c>
      <c r="R9" s="6">
        <f t="shared" si="1"/>
        <v>0</v>
      </c>
      <c r="S9" s="6">
        <f t="shared" si="2"/>
        <v>3870000</v>
      </c>
      <c r="T9" s="6">
        <f t="shared" si="3"/>
        <v>387000</v>
      </c>
      <c r="U9" s="6">
        <v>0</v>
      </c>
      <c r="V9" s="6">
        <f t="shared" si="4"/>
        <v>840000</v>
      </c>
    </row>
    <row r="10" spans="1:22">
      <c r="A10" s="2" t="s">
        <v>76</v>
      </c>
      <c r="B10" s="3">
        <v>46046</v>
      </c>
      <c r="C10" s="4" t="s">
        <v>23</v>
      </c>
      <c r="D10" s="5" t="s">
        <v>34</v>
      </c>
      <c r="E10" s="5" t="s">
        <v>35</v>
      </c>
      <c r="F10" s="5" t="s">
        <v>63</v>
      </c>
      <c r="G10" s="5" t="s">
        <v>44</v>
      </c>
      <c r="H10" s="5" t="s">
        <v>77</v>
      </c>
      <c r="I10" s="4" t="s">
        <v>29</v>
      </c>
      <c r="J10" s="4" t="s">
        <v>38</v>
      </c>
      <c r="K10" s="2" t="s">
        <v>39</v>
      </c>
      <c r="L10" s="8" t="s">
        <v>40</v>
      </c>
      <c r="M10" s="2">
        <v>2</v>
      </c>
      <c r="N10" s="6">
        <v>450000</v>
      </c>
      <c r="O10" s="6">
        <v>350000</v>
      </c>
      <c r="P10" s="7">
        <v>7.0000000000000007E-2</v>
      </c>
      <c r="Q10" s="6">
        <f t="shared" si="0"/>
        <v>418500</v>
      </c>
      <c r="R10" s="6">
        <f t="shared" si="1"/>
        <v>63000</v>
      </c>
      <c r="S10" s="6">
        <f t="shared" si="2"/>
        <v>837000</v>
      </c>
      <c r="T10" s="6">
        <f t="shared" si="3"/>
        <v>83700</v>
      </c>
      <c r="U10" s="6">
        <v>0</v>
      </c>
      <c r="V10" s="6">
        <f t="shared" si="4"/>
        <v>137000</v>
      </c>
    </row>
    <row r="11" spans="1:22">
      <c r="A11" s="2" t="s">
        <v>78</v>
      </c>
      <c r="B11" s="3">
        <v>46046</v>
      </c>
      <c r="C11" s="4" t="s">
        <v>23</v>
      </c>
      <c r="D11" s="5" t="s">
        <v>51</v>
      </c>
      <c r="E11" s="5" t="s">
        <v>43</v>
      </c>
      <c r="F11" s="5" t="s">
        <v>63</v>
      </c>
      <c r="G11" s="5" t="s">
        <v>56</v>
      </c>
      <c r="H11" s="5" t="s">
        <v>28</v>
      </c>
      <c r="I11" s="4" t="s">
        <v>72</v>
      </c>
      <c r="J11" s="4" t="s">
        <v>79</v>
      </c>
      <c r="K11" s="2" t="s">
        <v>80</v>
      </c>
      <c r="L11" s="4" t="s">
        <v>81</v>
      </c>
      <c r="M11" s="2">
        <v>1</v>
      </c>
      <c r="N11" s="6">
        <v>1190000</v>
      </c>
      <c r="O11" s="6">
        <v>930000</v>
      </c>
      <c r="P11" s="7">
        <v>0.05</v>
      </c>
      <c r="Q11" s="6">
        <f t="shared" si="0"/>
        <v>1130500</v>
      </c>
      <c r="R11" s="6">
        <f t="shared" si="1"/>
        <v>59500</v>
      </c>
      <c r="S11" s="6">
        <f t="shared" si="2"/>
        <v>1130500</v>
      </c>
      <c r="T11" s="6">
        <f t="shared" si="3"/>
        <v>113050</v>
      </c>
      <c r="U11" s="6">
        <v>0</v>
      </c>
      <c r="V11" s="6">
        <f t="shared" si="4"/>
        <v>200500</v>
      </c>
    </row>
    <row r="12" spans="1:22">
      <c r="A12" s="2" t="s">
        <v>82</v>
      </c>
      <c r="B12" s="3">
        <v>46047</v>
      </c>
      <c r="C12" s="4" t="s">
        <v>23</v>
      </c>
      <c r="D12" s="5" t="s">
        <v>34</v>
      </c>
      <c r="E12" s="5" t="s">
        <v>43</v>
      </c>
      <c r="F12" s="5" t="s">
        <v>63</v>
      </c>
      <c r="G12" s="5" t="s">
        <v>27</v>
      </c>
      <c r="H12" s="5" t="s">
        <v>53</v>
      </c>
      <c r="I12" s="4" t="s">
        <v>57</v>
      </c>
      <c r="J12" s="8" t="s">
        <v>58</v>
      </c>
      <c r="K12" s="2" t="s">
        <v>83</v>
      </c>
      <c r="L12" s="4" t="s">
        <v>84</v>
      </c>
      <c r="M12" s="2">
        <v>5</v>
      </c>
      <c r="N12" s="6">
        <v>2490000</v>
      </c>
      <c r="O12" s="6">
        <v>1980000</v>
      </c>
      <c r="P12" s="7">
        <v>7.0000000000000007E-2</v>
      </c>
      <c r="Q12" s="6">
        <f t="shared" si="0"/>
        <v>2315700</v>
      </c>
      <c r="R12" s="6">
        <f t="shared" si="1"/>
        <v>871500</v>
      </c>
      <c r="S12" s="6">
        <f t="shared" si="2"/>
        <v>11578500</v>
      </c>
      <c r="T12" s="6">
        <f t="shared" si="3"/>
        <v>1157850</v>
      </c>
      <c r="U12" s="6">
        <v>0</v>
      </c>
      <c r="V12" s="6">
        <f t="shared" si="4"/>
        <v>1678500</v>
      </c>
    </row>
    <row r="13" spans="1:22">
      <c r="A13" s="2" t="s">
        <v>85</v>
      </c>
      <c r="B13" s="3">
        <v>46049</v>
      </c>
      <c r="C13" s="4" t="s">
        <v>23</v>
      </c>
      <c r="D13" s="5" t="s">
        <v>86</v>
      </c>
      <c r="E13" s="5" t="s">
        <v>43</v>
      </c>
      <c r="F13" s="5" t="s">
        <v>26</v>
      </c>
      <c r="G13" s="5" t="s">
        <v>44</v>
      </c>
      <c r="H13" s="5" t="s">
        <v>77</v>
      </c>
      <c r="I13" s="8" t="s">
        <v>87</v>
      </c>
      <c r="J13" s="4" t="s">
        <v>88</v>
      </c>
      <c r="K13" s="2" t="s">
        <v>89</v>
      </c>
      <c r="L13" s="4" t="s">
        <v>90</v>
      </c>
      <c r="M13" s="2">
        <v>3</v>
      </c>
      <c r="N13" s="6">
        <v>590000</v>
      </c>
      <c r="O13" s="6">
        <v>460000</v>
      </c>
      <c r="P13" s="7">
        <v>0.05</v>
      </c>
      <c r="Q13" s="6">
        <f t="shared" si="0"/>
        <v>560500</v>
      </c>
      <c r="R13" s="6">
        <f t="shared" si="1"/>
        <v>88500</v>
      </c>
      <c r="S13" s="6">
        <f t="shared" si="2"/>
        <v>1681500</v>
      </c>
      <c r="T13" s="6">
        <f t="shared" si="3"/>
        <v>168150</v>
      </c>
      <c r="U13" s="6">
        <v>5000</v>
      </c>
      <c r="V13" s="6">
        <f t="shared" si="4"/>
        <v>296500</v>
      </c>
    </row>
    <row r="14" spans="1:22">
      <c r="A14" s="2" t="s">
        <v>91</v>
      </c>
      <c r="B14" s="3">
        <v>46049</v>
      </c>
      <c r="C14" s="4" t="s">
        <v>23</v>
      </c>
      <c r="D14" s="5" t="s">
        <v>34</v>
      </c>
      <c r="E14" s="5" t="s">
        <v>62</v>
      </c>
      <c r="F14" s="5" t="s">
        <v>36</v>
      </c>
      <c r="G14" s="5" t="s">
        <v>92</v>
      </c>
      <c r="H14" s="5" t="s">
        <v>28</v>
      </c>
      <c r="I14" s="8" t="s">
        <v>87</v>
      </c>
      <c r="J14" s="4" t="s">
        <v>88</v>
      </c>
      <c r="K14" s="2" t="s">
        <v>89</v>
      </c>
      <c r="L14" s="4" t="s">
        <v>90</v>
      </c>
      <c r="M14" s="2">
        <v>5</v>
      </c>
      <c r="N14" s="6">
        <v>590000</v>
      </c>
      <c r="O14" s="6">
        <v>460000</v>
      </c>
      <c r="P14" s="7">
        <v>0.15</v>
      </c>
      <c r="Q14" s="6">
        <f t="shared" si="0"/>
        <v>501500</v>
      </c>
      <c r="R14" s="6">
        <f t="shared" si="1"/>
        <v>442500</v>
      </c>
      <c r="S14" s="6">
        <f t="shared" si="2"/>
        <v>2507500</v>
      </c>
      <c r="T14" s="6">
        <f t="shared" si="3"/>
        <v>250750</v>
      </c>
      <c r="U14" s="6">
        <v>0</v>
      </c>
      <c r="V14" s="6">
        <f t="shared" si="4"/>
        <v>207500</v>
      </c>
    </row>
    <row r="15" spans="1:22">
      <c r="A15" s="2" t="s">
        <v>93</v>
      </c>
      <c r="B15" s="3">
        <v>46051</v>
      </c>
      <c r="C15" s="4" t="s">
        <v>94</v>
      </c>
      <c r="D15" s="5" t="s">
        <v>24</v>
      </c>
      <c r="E15" s="2" t="s">
        <v>52</v>
      </c>
      <c r="F15" s="5" t="s">
        <v>26</v>
      </c>
      <c r="G15" s="5" t="s">
        <v>56</v>
      </c>
      <c r="H15" s="5" t="s">
        <v>28</v>
      </c>
      <c r="I15" s="4" t="s">
        <v>57</v>
      </c>
      <c r="J15" s="8" t="s">
        <v>58</v>
      </c>
      <c r="K15" s="2" t="s">
        <v>83</v>
      </c>
      <c r="L15" s="4" t="s">
        <v>84</v>
      </c>
      <c r="M15" s="2">
        <v>1</v>
      </c>
      <c r="N15" s="6">
        <v>2490000</v>
      </c>
      <c r="O15" s="6">
        <v>1980000</v>
      </c>
      <c r="P15" s="7">
        <v>0.05</v>
      </c>
      <c r="Q15" s="6">
        <f t="shared" si="0"/>
        <v>2365500</v>
      </c>
      <c r="R15" s="6">
        <f t="shared" si="1"/>
        <v>124500</v>
      </c>
      <c r="S15" s="6">
        <f t="shared" si="2"/>
        <v>2365500</v>
      </c>
      <c r="T15" s="6">
        <f t="shared" si="3"/>
        <v>236550</v>
      </c>
      <c r="U15" s="6">
        <v>5000</v>
      </c>
      <c r="V15" s="6">
        <f t="shared" si="4"/>
        <v>380500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Jinkwon Jeon</dc:creator>
  <cp:lastModifiedBy>Jinkwon Jeon</cp:lastModifiedBy>
  <dcterms:created xsi:type="dcterms:W3CDTF">2026-06-14T09:37:36Z</dcterms:created>
  <dcterms:modified xsi:type="dcterms:W3CDTF">2026-06-14T09:37:52Z</dcterms:modified>
</cp:coreProperties>
</file>