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지출결의서\"/>
    </mc:Choice>
  </mc:AlternateContent>
  <xr:revisionPtr revIDLastSave="0" documentId="8_{08D25732-418B-4F50-8EBB-9E1E8E9D7478}" xr6:coauthVersionLast="47" xr6:coauthVersionMax="47" xr10:uidLastSave="{00000000-0000-0000-0000-000000000000}"/>
  <bookViews>
    <workbookView xWindow="-96" yWindow="0" windowWidth="11712" windowHeight="14736" xr2:uid="{498FA498-321A-4A8D-BED3-614122EEF8D8}"/>
  </bookViews>
  <sheets>
    <sheet name="지출결의서" sheetId="2" r:id="rId1"/>
  </sheets>
  <definedNames>
    <definedName name="_xlnm.Print_Area" localSheetId="0">지출결의서!$B$2:$Z$32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2" l="1"/>
  <c r="B24" i="2"/>
  <c r="S23" i="2"/>
  <c r="B23" i="2"/>
  <c r="S22" i="2"/>
  <c r="B22" i="2"/>
  <c r="S21" i="2"/>
  <c r="B21" i="2"/>
  <c r="S20" i="2"/>
  <c r="B20" i="2"/>
  <c r="S19" i="2"/>
  <c r="B19" i="2"/>
  <c r="S18" i="2"/>
  <c r="B18" i="2"/>
  <c r="S17" i="2"/>
  <c r="B17" i="2"/>
  <c r="S16" i="2"/>
  <c r="B16" i="2"/>
  <c r="S15" i="2"/>
  <c r="B15" i="2"/>
  <c r="S14" i="2"/>
  <c r="B14" i="2"/>
  <c r="S13" i="2"/>
  <c r="B13" i="2"/>
  <c r="S25" i="2" l="1"/>
  <c r="R7" i="2" s="1"/>
  <c r="G7" i="2" s="1"/>
</calcChain>
</file>

<file path=xl/sharedStrings.xml><?xml version="1.0" encoding="utf-8"?>
<sst xmlns="http://schemas.openxmlformats.org/spreadsheetml/2006/main" count="34" uniqueCount="32">
  <si>
    <t>결재</t>
    <phoneticPr fontId="2" type="noConversion"/>
  </si>
  <si>
    <t>담당</t>
    <phoneticPr fontId="2" type="noConversion"/>
  </si>
  <si>
    <t>팀장</t>
    <phoneticPr fontId="2" type="noConversion"/>
  </si>
  <si>
    <t>부장</t>
    <phoneticPr fontId="2" type="noConversion"/>
  </si>
  <si>
    <t>지출 결의서</t>
    <phoneticPr fontId="2" type="noConversion"/>
  </si>
  <si>
    <t>일 금 :</t>
    <phoneticPr fontId="2" type="noConversion"/>
  </si>
  <si>
    <t>문서번호</t>
    <phoneticPr fontId="2" type="noConversion"/>
  </si>
  <si>
    <t>작성자</t>
    <phoneticPr fontId="2" type="noConversion"/>
  </si>
  <si>
    <t>전진권</t>
    <phoneticPr fontId="2" type="noConversion"/>
  </si>
  <si>
    <t>소속</t>
    <phoneticPr fontId="2" type="noConversion"/>
  </si>
  <si>
    <t>온라인 교육팀</t>
    <phoneticPr fontId="2" type="noConversion"/>
  </si>
  <si>
    <t>제목</t>
    <phoneticPr fontId="2" type="noConversion"/>
  </si>
  <si>
    <t>지출 내역</t>
    <phoneticPr fontId="2" type="noConversion"/>
  </si>
  <si>
    <t>순번</t>
    <phoneticPr fontId="2" type="noConversion"/>
  </si>
  <si>
    <t>구분</t>
    <phoneticPr fontId="2" type="noConversion"/>
  </si>
  <si>
    <t>적요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</si>
  <si>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</si>
  <si>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</si>
  <si>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</si>
  <si>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비고</t>
    <phoneticPr fontId="2" type="noConversion"/>
  </si>
  <si>
    <t>합  계</t>
    <phoneticPr fontId="2" type="noConversion"/>
  </si>
  <si>
    <t>위 금액을 영수(청구)합니다.</t>
    <phoneticPr fontId="2" type="noConversion"/>
  </si>
  <si>
    <t>영 수 자 :</t>
    <phoneticPr fontId="2" type="noConversion"/>
  </si>
  <si>
    <t>(인)</t>
    <phoneticPr fontId="2" type="noConversion"/>
  </si>
  <si>
    <t>DV250625-1</t>
    <phoneticPr fontId="2" type="noConversion"/>
  </si>
  <si>
    <t>25년 5월 교육 콘텐츠 제작비</t>
    <phoneticPr fontId="2" type="noConversion"/>
  </si>
  <si>
    <t>강의제작비</t>
  </si>
  <si>
    <t>교통비</t>
  </si>
  <si>
    <t>식비</t>
  </si>
  <si>
    <t>촬영팀</t>
    <phoneticPr fontId="2" type="noConversion"/>
  </si>
  <si>
    <t>스튜디오 이동</t>
    <phoneticPr fontId="2" type="noConversion"/>
  </si>
  <si>
    <t>점심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</si>
</sst>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4]General&quot; 원&quot;"/>
    <numFmt numFmtId="177" formatCode="\(_ &quot;₩&quot;* #,##0_ \)"/>
    <numFmt numFmtId="178" formatCode="#,##0;;\-"/>
    <numFmt numFmtId="179" formatCode="#,##0&quot; 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1" fontId="5" fillId="0" borderId="6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31" fontId="5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 indent="2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1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 indent="1"/>
    </xf>
    <xf numFmtId="178" fontId="1" fillId="0" borderId="9" xfId="0" applyNumberFormat="1" applyFont="1" applyBorder="1" applyAlignment="1">
      <alignment horizontal="right" vertical="center" indent="1"/>
    </xf>
    <xf numFmtId="178" fontId="1" fillId="0" borderId="10" xfId="0" applyNumberFormat="1" applyFont="1" applyBorder="1" applyAlignment="1">
      <alignment horizontal="right" vertical="center" indent="1"/>
    </xf>
    <xf numFmtId="0" fontId="1" fillId="2" borderId="8" xfId="0" applyFont="1" applyFill="1" applyBorder="1" applyAlignment="1">
      <alignment horizontal="distributed" vertical="distributed" indent="1"/>
    </xf>
    <xf numFmtId="0" fontId="1" fillId="2" borderId="9" xfId="0" applyFont="1" applyFill="1" applyBorder="1" applyAlignment="1">
      <alignment horizontal="distributed" vertical="distributed" indent="1"/>
    </xf>
    <xf numFmtId="0" fontId="1" fillId="2" borderId="10" xfId="0" applyFont="1" applyFill="1" applyBorder="1" applyAlignment="1">
      <alignment horizontal="distributed" vertical="distributed" indent="1"/>
    </xf>
    <xf numFmtId="0" fontId="1" fillId="0" borderId="8" xfId="0" applyFont="1" applyBorder="1" applyAlignment="1">
      <alignment horizontal="left" vertical="distributed" indent="1"/>
    </xf>
    <xf numFmtId="0" fontId="1" fillId="0" borderId="9" xfId="0" applyFont="1" applyBorder="1" applyAlignment="1">
      <alignment horizontal="left" vertical="distributed" indent="1"/>
    </xf>
    <xf numFmtId="0" fontId="1" fillId="0" borderId="10" xfId="0" applyFont="1" applyBorder="1" applyAlignment="1">
      <alignment horizontal="left" vertical="distributed" indent="1"/>
    </xf>
    <xf numFmtId="0" fontId="6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left" vertical="center" indent="1"/>
    </xf>
    <xf numFmtId="0" fontId="1" fillId="2" borderId="8" xfId="0" applyFont="1" applyFill="1" applyBorder="1" applyAlignment="1">
      <alignment horizontal="distributed" vertical="center" indent="1"/>
    </xf>
    <xf numFmtId="0" fontId="1" fillId="2" borderId="9" xfId="0" applyFont="1" applyFill="1" applyBorder="1" applyAlignment="1">
      <alignment horizontal="distributed" vertical="center" indent="1"/>
    </xf>
    <xf numFmtId="0" fontId="1" fillId="2" borderId="10" xfId="0" applyFont="1" applyFill="1" applyBorder="1" applyAlignment="1">
      <alignment horizontal="distributed" vertical="center" inden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distributed" vertical="center" indent="1"/>
    </xf>
    <xf numFmtId="0" fontId="1" fillId="0" borderId="1" xfId="0" applyFont="1" applyBorder="1" applyAlignment="1">
      <alignment horizontal="center" vertical="center" textRotation="255"/>
    </xf>
  </cellXfs>
  <cellStyles count="1">
    <cellStyle name="표준" xfId="0" builtinId="0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2F66C-9A2C-406F-B6DB-BC2A9B0FCF8E}">
  <sheetPr codeName="Sheet2">
    <pageSetUpPr fitToPage="1"/>
  </sheetPr>
  <dimension ref="B1:Z32"/>
  <sheetViews>
    <sheetView tabSelected="1" zoomScale="85" zoomScaleNormal="85" workbookViewId="0">
      <selection activeCell="Q16" sqref="Q16:R16"/>
    </sheetView>
  </sheetViews>
  <sheetFormatPr defaultRowHeight="17.399999999999999" x14ac:dyDescent="0.4"/>
  <cols>
    <col min="1" max="1" width="1.69921875" style="1" customWidth="1"/>
    <col min="2" max="26" width="3.296875" style="1" customWidth="1"/>
    <col min="27" max="27" width="1.796875" style="1" customWidth="1"/>
    <col min="28" max="16384" width="8.796875" style="1"/>
  </cols>
  <sheetData>
    <row r="1" spans="2:26" ht="9" customHeight="1" thickBot="1" x14ac:dyDescent="0.45"/>
    <row r="2" spans="2:26" ht="18" thickBot="1" x14ac:dyDescent="0.45">
      <c r="J2" s="58" t="s">
        <v>0</v>
      </c>
      <c r="K2" s="28" t="s">
        <v>1</v>
      </c>
      <c r="L2" s="28"/>
      <c r="M2" s="28"/>
      <c r="N2" s="28"/>
      <c r="O2" s="28" t="s">
        <v>1</v>
      </c>
      <c r="P2" s="28"/>
      <c r="Q2" s="28"/>
      <c r="R2" s="28"/>
      <c r="S2" s="28" t="s">
        <v>2</v>
      </c>
      <c r="T2" s="28"/>
      <c r="U2" s="28"/>
      <c r="V2" s="28"/>
      <c r="W2" s="28" t="s">
        <v>3</v>
      </c>
      <c r="X2" s="28"/>
      <c r="Y2" s="28"/>
      <c r="Z2" s="28"/>
    </row>
    <row r="3" spans="2:26" ht="58.2" customHeight="1" thickBot="1" x14ac:dyDescent="0.45">
      <c r="B3" s="2"/>
      <c r="C3" s="2"/>
      <c r="D3" s="2"/>
      <c r="E3" s="2"/>
      <c r="F3" s="2"/>
      <c r="G3" s="2"/>
      <c r="H3" s="2"/>
      <c r="I3" s="2"/>
      <c r="J3" s="5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2:26" ht="10.199999999999999" customHeight="1" x14ac:dyDescent="0.4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4"/>
      <c r="S4" s="4"/>
      <c r="T4" s="4"/>
      <c r="U4" s="4"/>
      <c r="V4" s="4"/>
      <c r="W4" s="4"/>
      <c r="X4" s="4"/>
      <c r="Y4" s="4"/>
      <c r="Z4" s="6"/>
    </row>
    <row r="5" spans="2:26" ht="39.6" customHeight="1" x14ac:dyDescent="0.4">
      <c r="B5" s="42" t="s">
        <v>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</row>
    <row r="6" spans="2:26" ht="12" customHeight="1" x14ac:dyDescent="0.4">
      <c r="B6" s="7"/>
      <c r="Q6" s="8"/>
      <c r="Z6" s="9"/>
    </row>
    <row r="7" spans="2:26" ht="27.6" customHeight="1" thickBot="1" x14ac:dyDescent="0.45">
      <c r="B7" s="7"/>
      <c r="D7" s="45" t="s">
        <v>5</v>
      </c>
      <c r="E7" s="45"/>
      <c r="F7" s="45"/>
      <c r="G7" s="46">
        <f>R7</f>
        <v>417000</v>
      </c>
      <c r="H7" s="46"/>
      <c r="I7" s="46"/>
      <c r="J7" s="46"/>
      <c r="K7" s="46"/>
      <c r="L7" s="46"/>
      <c r="M7" s="46"/>
      <c r="N7" s="46"/>
      <c r="O7" s="46"/>
      <c r="P7" s="10"/>
      <c r="Q7" s="10"/>
      <c r="R7" s="47">
        <f>S25</f>
        <v>417000</v>
      </c>
      <c r="S7" s="47"/>
      <c r="T7" s="47"/>
      <c r="U7" s="47"/>
      <c r="V7" s="47"/>
      <c r="W7" s="47"/>
      <c r="X7" s="47"/>
      <c r="Z7" s="9"/>
    </row>
    <row r="8" spans="2:26" ht="15" customHeight="1" thickBot="1" x14ac:dyDescent="0.45">
      <c r="B8" s="7"/>
      <c r="Q8" s="8"/>
      <c r="Z8" s="9"/>
    </row>
    <row r="9" spans="2:26" ht="27.6" customHeight="1" thickBot="1" x14ac:dyDescent="0.45">
      <c r="B9" s="35" t="s">
        <v>6</v>
      </c>
      <c r="C9" s="36"/>
      <c r="D9" s="36"/>
      <c r="E9" s="37"/>
      <c r="F9" s="48" t="s">
        <v>24</v>
      </c>
      <c r="G9" s="49"/>
      <c r="H9" s="49"/>
      <c r="I9" s="49"/>
      <c r="J9" s="50"/>
      <c r="K9" s="51" t="s">
        <v>7</v>
      </c>
      <c r="L9" s="52"/>
      <c r="M9" s="52"/>
      <c r="N9" s="53"/>
      <c r="O9" s="54" t="s">
        <v>8</v>
      </c>
      <c r="P9" s="55"/>
      <c r="Q9" s="55"/>
      <c r="R9" s="56"/>
      <c r="S9" s="57" t="s">
        <v>9</v>
      </c>
      <c r="T9" s="57"/>
      <c r="U9" s="57"/>
      <c r="V9" s="28" t="s">
        <v>10</v>
      </c>
      <c r="W9" s="28"/>
      <c r="X9" s="28"/>
      <c r="Y9" s="28"/>
      <c r="Z9" s="28"/>
    </row>
    <row r="10" spans="2:26" ht="27.6" customHeight="1" thickBot="1" x14ac:dyDescent="0.45">
      <c r="B10" s="35" t="s">
        <v>11</v>
      </c>
      <c r="C10" s="36"/>
      <c r="D10" s="36"/>
      <c r="E10" s="37"/>
      <c r="F10" s="38" t="s">
        <v>25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40"/>
    </row>
    <row r="11" spans="2:26" ht="27.6" customHeight="1" thickBot="1" x14ac:dyDescent="0.45">
      <c r="B11" s="41" t="s">
        <v>12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2:26" ht="27.6" customHeight="1" thickBot="1" x14ac:dyDescent="0.45">
      <c r="B12" s="41" t="s">
        <v>13</v>
      </c>
      <c r="C12" s="41"/>
      <c r="D12" s="41" t="s">
        <v>14</v>
      </c>
      <c r="E12" s="41"/>
      <c r="F12" s="41"/>
      <c r="G12" s="41" t="s">
        <v>15</v>
      </c>
      <c r="H12" s="41"/>
      <c r="I12" s="41"/>
      <c r="J12" s="41"/>
      <c r="K12" s="41"/>
      <c r="L12" s="41"/>
      <c r="M12" s="41" t="s">
        <v>16</v>
      </c>
      <c r="N12" s="41"/>
      <c r="O12" s="41"/>
      <c r="P12" s="41"/>
      <c r="Q12" s="41" t="s">
        <v>17</v>
      </c>
      <c r="R12" s="41"/>
      <c r="S12" s="41" t="s">
        <v>18</v>
      </c>
      <c r="T12" s="41"/>
      <c r="U12" s="41"/>
      <c r="V12" s="41"/>
      <c r="W12" s="41" t="s">
        <v>19</v>
      </c>
      <c r="X12" s="41"/>
      <c r="Y12" s="41"/>
      <c r="Z12" s="41"/>
    </row>
    <row r="13" spans="2:26" ht="27.6" customHeight="1" thickBot="1" x14ac:dyDescent="0.45">
      <c r="B13" s="28">
        <f>IF(D13="","",N(B12)+1)</f>
        <v>1</v>
      </c>
      <c r="C13" s="28"/>
      <c r="D13" s="29" t="s">
        <v>26</v>
      </c>
      <c r="E13" s="29"/>
      <c r="F13" s="29"/>
      <c r="G13" s="29" t="s">
        <v>29</v>
      </c>
      <c r="H13" s="29"/>
      <c r="I13" s="29"/>
      <c r="J13" s="29"/>
      <c r="K13" s="29"/>
      <c r="L13" s="29"/>
      <c r="M13" s="30">
        <v>250000</v>
      </c>
      <c r="N13" s="30"/>
      <c r="O13" s="30"/>
      <c r="P13" s="30"/>
      <c r="Q13" s="31">
        <v>1</v>
      </c>
      <c r="R13" s="31"/>
      <c r="S13" s="32">
        <f t="shared" ref="S13:S24" si="0">M13*Q13</f>
        <v>250000</v>
      </c>
      <c r="T13" s="33"/>
      <c r="U13" s="33"/>
      <c r="V13" s="34"/>
      <c r="W13" s="28"/>
      <c r="X13" s="28"/>
      <c r="Y13" s="28"/>
      <c r="Z13" s="28"/>
    </row>
    <row r="14" spans="2:26" ht="27.6" customHeight="1" thickBot="1" x14ac:dyDescent="0.45">
      <c r="B14" s="28">
        <f>IF(D14="","",N(B13)+1)</f>
        <v>2</v>
      </c>
      <c r="C14" s="28"/>
      <c r="D14" s="29" t="s">
        <v>27</v>
      </c>
      <c r="E14" s="29"/>
      <c r="F14" s="29"/>
      <c r="G14" s="29" t="s">
        <v>30</v>
      </c>
      <c r="H14" s="29"/>
      <c r="I14" s="29"/>
      <c r="J14" s="29"/>
      <c r="K14" s="29"/>
      <c r="L14" s="29"/>
      <c r="M14" s="30">
        <v>85000</v>
      </c>
      <c r="N14" s="30"/>
      <c r="O14" s="30"/>
      <c r="P14" s="30"/>
      <c r="Q14" s="31">
        <v>1</v>
      </c>
      <c r="R14" s="31"/>
      <c r="S14" s="32">
        <f t="shared" si="0"/>
        <v>85000</v>
      </c>
      <c r="T14" s="33"/>
      <c r="U14" s="33"/>
      <c r="V14" s="34"/>
      <c r="W14" s="28"/>
      <c r="X14" s="28"/>
      <c r="Y14" s="28"/>
      <c r="Z14" s="28"/>
    </row>
    <row r="15" spans="2:26" ht="27.6" customHeight="1" thickBot="1" x14ac:dyDescent="0.45">
      <c r="B15" s="28">
        <f>IF(D15="","",N(B14)+1)</f>
        <v>3</v>
      </c>
      <c r="C15" s="28"/>
      <c r="D15" s="29" t="s">
        <v>28</v>
      </c>
      <c r="E15" s="29"/>
      <c r="F15" s="29"/>
      <c r="G15" s="29" t="s">
        <v>31</v>
      </c>
      <c r="H15" s="29"/>
      <c r="I15" s="29"/>
      <c r="J15" s="29"/>
      <c r="K15" s="29"/>
      <c r="L15" s="29"/>
      <c r="M15" s="30">
        <v>82000</v>
      </c>
      <c r="N15" s="30"/>
      <c r="O15" s="30"/>
      <c r="P15" s="30"/>
      <c r="Q15" s="31">
        <v>1</v>
      </c>
      <c r="R15" s="31"/>
      <c r="S15" s="32">
        <f t="shared" si="0"/>
        <v>82000</v>
      </c>
      <c r="T15" s="33"/>
      <c r="U15" s="33"/>
      <c r="V15" s="34"/>
      <c r="W15" s="28"/>
      <c r="X15" s="28"/>
      <c r="Y15" s="28"/>
      <c r="Z15" s="28"/>
    </row>
    <row r="16" spans="2:26" ht="27.6" customHeight="1" thickBot="1" x14ac:dyDescent="0.45">
      <c r="B16" s="28" t="str">
        <f>IF(D16="","",N(B15)+1)</f>
        <v/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1"/>
      <c r="R16" s="31"/>
      <c r="S16" s="32">
        <f t="shared" si="0"/>
        <v>0</v>
      </c>
      <c r="T16" s="33"/>
      <c r="U16" s="33"/>
      <c r="V16" s="34"/>
      <c r="W16" s="28"/>
      <c r="X16" s="28"/>
      <c r="Y16" s="28"/>
      <c r="Z16" s="28"/>
    </row>
    <row r="17" spans="2:26" ht="27.6" customHeight="1" thickBot="1" x14ac:dyDescent="0.45">
      <c r="B17" s="28" t="str">
        <f>IF(D17="","",N(B16)+1)</f>
        <v/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1"/>
      <c r="R17" s="31"/>
      <c r="S17" s="32">
        <f t="shared" si="0"/>
        <v>0</v>
      </c>
      <c r="T17" s="33"/>
      <c r="U17" s="33"/>
      <c r="V17" s="34"/>
      <c r="W17" s="28"/>
      <c r="X17" s="28"/>
      <c r="Y17" s="28"/>
      <c r="Z17" s="28"/>
    </row>
    <row r="18" spans="2:26" ht="27.6" customHeight="1" thickBot="1" x14ac:dyDescent="0.45">
      <c r="B18" s="28" t="str">
        <f>IF(D18="","",N(B13)+1)</f>
        <v/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1"/>
      <c r="R18" s="31"/>
      <c r="S18" s="32">
        <f t="shared" si="0"/>
        <v>0</v>
      </c>
      <c r="T18" s="33"/>
      <c r="U18" s="33"/>
      <c r="V18" s="34"/>
      <c r="W18" s="28"/>
      <c r="X18" s="28"/>
      <c r="Y18" s="28"/>
      <c r="Z18" s="28"/>
    </row>
    <row r="19" spans="2:26" ht="27.6" customHeight="1" thickBot="1" x14ac:dyDescent="0.45">
      <c r="B19" s="28" t="str">
        <f t="shared" ref="B19:B24" si="1">IF(D19="","",N(B18)+1)</f>
        <v/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1"/>
      <c r="R19" s="31"/>
      <c r="S19" s="32">
        <f t="shared" si="0"/>
        <v>0</v>
      </c>
      <c r="T19" s="33"/>
      <c r="U19" s="33"/>
      <c r="V19" s="34"/>
      <c r="W19" s="28"/>
      <c r="X19" s="28"/>
      <c r="Y19" s="28"/>
      <c r="Z19" s="28"/>
    </row>
    <row r="20" spans="2:26" ht="27.6" customHeight="1" thickBot="1" x14ac:dyDescent="0.45">
      <c r="B20" s="28" t="str">
        <f t="shared" si="1"/>
        <v/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1"/>
      <c r="R20" s="31"/>
      <c r="S20" s="32">
        <f t="shared" si="0"/>
        <v>0</v>
      </c>
      <c r="T20" s="33"/>
      <c r="U20" s="33"/>
      <c r="V20" s="34"/>
      <c r="W20" s="28"/>
      <c r="X20" s="28"/>
      <c r="Y20" s="28"/>
      <c r="Z20" s="28"/>
    </row>
    <row r="21" spans="2:26" ht="27.6" customHeight="1" thickBot="1" x14ac:dyDescent="0.45">
      <c r="B21" s="28" t="str">
        <f t="shared" si="1"/>
        <v/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1"/>
      <c r="R21" s="31"/>
      <c r="S21" s="32">
        <f t="shared" si="0"/>
        <v>0</v>
      </c>
      <c r="T21" s="33"/>
      <c r="U21" s="33"/>
      <c r="V21" s="34"/>
      <c r="W21" s="28"/>
      <c r="X21" s="28"/>
      <c r="Y21" s="28"/>
      <c r="Z21" s="28"/>
    </row>
    <row r="22" spans="2:26" ht="27.6" customHeight="1" thickBot="1" x14ac:dyDescent="0.45">
      <c r="B22" s="28" t="str">
        <f t="shared" si="1"/>
        <v/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1"/>
      <c r="R22" s="31"/>
      <c r="S22" s="32">
        <f t="shared" si="0"/>
        <v>0</v>
      </c>
      <c r="T22" s="33"/>
      <c r="U22" s="33"/>
      <c r="V22" s="34"/>
      <c r="W22" s="28"/>
      <c r="X22" s="28"/>
      <c r="Y22" s="28"/>
      <c r="Z22" s="28"/>
    </row>
    <row r="23" spans="2:26" ht="27.6" customHeight="1" thickBot="1" x14ac:dyDescent="0.45">
      <c r="B23" s="28" t="str">
        <f t="shared" si="1"/>
        <v/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1"/>
      <c r="R23" s="31"/>
      <c r="S23" s="32">
        <f t="shared" si="0"/>
        <v>0</v>
      </c>
      <c r="T23" s="33"/>
      <c r="U23" s="33"/>
      <c r="V23" s="34"/>
      <c r="W23" s="28"/>
      <c r="X23" s="28"/>
      <c r="Y23" s="28"/>
      <c r="Z23" s="28"/>
    </row>
    <row r="24" spans="2:26" ht="27.6" customHeight="1" thickBot="1" x14ac:dyDescent="0.45">
      <c r="B24" s="28" t="str">
        <f t="shared" si="1"/>
        <v/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1"/>
      <c r="R24" s="31"/>
      <c r="S24" s="32">
        <f t="shared" si="0"/>
        <v>0</v>
      </c>
      <c r="T24" s="33"/>
      <c r="U24" s="33"/>
      <c r="V24" s="34"/>
      <c r="W24" s="28"/>
      <c r="X24" s="28"/>
      <c r="Y24" s="28"/>
      <c r="Z24" s="28"/>
    </row>
    <row r="25" spans="2:26" ht="27.6" customHeight="1" thickBot="1" x14ac:dyDescent="0.45">
      <c r="B25" s="15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>
        <f>SUM(S13:V24)</f>
        <v>417000</v>
      </c>
      <c r="T25" s="16"/>
      <c r="U25" s="16"/>
      <c r="V25" s="16"/>
      <c r="W25" s="16"/>
      <c r="X25" s="16"/>
      <c r="Y25" s="16"/>
      <c r="Z25" s="16"/>
    </row>
    <row r="26" spans="2:26" ht="11.4" customHeight="1" x14ac:dyDescent="0.4">
      <c r="B26" s="7"/>
      <c r="Z26" s="9"/>
    </row>
    <row r="27" spans="2:26" ht="27" customHeight="1" x14ac:dyDescent="0.4">
      <c r="B27" s="17" t="s">
        <v>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9"/>
    </row>
    <row r="28" spans="2:26" ht="8.4" customHeight="1" x14ac:dyDescent="0.4"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2"/>
    </row>
    <row r="29" spans="2:26" ht="24" customHeight="1" x14ac:dyDescent="0.4">
      <c r="B29" s="20">
        <v>45836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2"/>
    </row>
    <row r="30" spans="2:26" ht="9" customHeight="1" x14ac:dyDescent="0.4"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2"/>
    </row>
    <row r="31" spans="2:26" ht="26.4" customHeight="1" x14ac:dyDescent="0.4">
      <c r="B31" s="23" t="s">
        <v>22</v>
      </c>
      <c r="C31" s="24"/>
      <c r="D31" s="24"/>
      <c r="E31" s="24"/>
      <c r="F31" s="24"/>
      <c r="G31" s="24"/>
      <c r="H31" s="24"/>
      <c r="I31" s="24"/>
      <c r="J31" s="24"/>
      <c r="K31" s="24"/>
      <c r="L31" s="25" t="s">
        <v>8</v>
      </c>
      <c r="M31" s="25"/>
      <c r="N31" s="25"/>
      <c r="O31" s="25"/>
      <c r="P31" s="25"/>
      <c r="Q31" s="26" t="s">
        <v>23</v>
      </c>
      <c r="R31" s="26"/>
      <c r="S31" s="26"/>
      <c r="T31" s="26"/>
      <c r="U31" s="26"/>
      <c r="V31" s="26"/>
      <c r="W31" s="26"/>
      <c r="X31" s="26"/>
      <c r="Y31" s="26"/>
      <c r="Z31" s="27"/>
    </row>
    <row r="32" spans="2:26" ht="15" customHeight="1" thickBot="1" x14ac:dyDescent="0.45">
      <c r="B32" s="1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4"/>
    </row>
  </sheetData>
  <mergeCells count="120">
    <mergeCell ref="J2:J3"/>
    <mergeCell ref="K2:N2"/>
    <mergeCell ref="O2:R2"/>
    <mergeCell ref="S2:V2"/>
    <mergeCell ref="W2:Z2"/>
    <mergeCell ref="K3:N3"/>
    <mergeCell ref="O3:R3"/>
    <mergeCell ref="S3:V3"/>
    <mergeCell ref="W3:Z3"/>
    <mergeCell ref="B5:Z5"/>
    <mergeCell ref="D7:F7"/>
    <mergeCell ref="G7:O7"/>
    <mergeCell ref="R7:X7"/>
    <mergeCell ref="B9:E9"/>
    <mergeCell ref="F9:J9"/>
    <mergeCell ref="K9:N9"/>
    <mergeCell ref="O9:R9"/>
    <mergeCell ref="S9:U9"/>
    <mergeCell ref="V9:Z9"/>
    <mergeCell ref="B10:E10"/>
    <mergeCell ref="F10:Z10"/>
    <mergeCell ref="B11:Z11"/>
    <mergeCell ref="B12:C12"/>
    <mergeCell ref="D12:F12"/>
    <mergeCell ref="G12:L12"/>
    <mergeCell ref="M12:P12"/>
    <mergeCell ref="Q12:R12"/>
    <mergeCell ref="S12:V12"/>
    <mergeCell ref="W12:Z12"/>
    <mergeCell ref="W13:Z13"/>
    <mergeCell ref="B14:C14"/>
    <mergeCell ref="D14:F14"/>
    <mergeCell ref="G14:L14"/>
    <mergeCell ref="M14:P14"/>
    <mergeCell ref="Q14:R14"/>
    <mergeCell ref="S14:V14"/>
    <mergeCell ref="W14:Z14"/>
    <mergeCell ref="B13:C13"/>
    <mergeCell ref="D13:F13"/>
    <mergeCell ref="G13:L13"/>
    <mergeCell ref="M13:P13"/>
    <mergeCell ref="Q13:R13"/>
    <mergeCell ref="S13:V13"/>
    <mergeCell ref="W15:Z15"/>
    <mergeCell ref="B16:C16"/>
    <mergeCell ref="D16:F16"/>
    <mergeCell ref="G16:L16"/>
    <mergeCell ref="M16:P16"/>
    <mergeCell ref="Q16:R16"/>
    <mergeCell ref="S16:V16"/>
    <mergeCell ref="W16:Z16"/>
    <mergeCell ref="B15:C15"/>
    <mergeCell ref="D15:F15"/>
    <mergeCell ref="G15:L15"/>
    <mergeCell ref="M15:P15"/>
    <mergeCell ref="Q15:R15"/>
    <mergeCell ref="S15:V15"/>
    <mergeCell ref="W17:Z17"/>
    <mergeCell ref="B18:C18"/>
    <mergeCell ref="D18:F18"/>
    <mergeCell ref="G18:L18"/>
    <mergeCell ref="M18:P18"/>
    <mergeCell ref="Q18:R18"/>
    <mergeCell ref="S18:V18"/>
    <mergeCell ref="W18:Z18"/>
    <mergeCell ref="B17:C17"/>
    <mergeCell ref="D17:F17"/>
    <mergeCell ref="G17:L17"/>
    <mergeCell ref="M17:P17"/>
    <mergeCell ref="Q17:R17"/>
    <mergeCell ref="S17:V17"/>
    <mergeCell ref="W19:Z19"/>
    <mergeCell ref="B20:C20"/>
    <mergeCell ref="D20:F20"/>
    <mergeCell ref="G20:L20"/>
    <mergeCell ref="M20:P20"/>
    <mergeCell ref="Q20:R20"/>
    <mergeCell ref="S20:V20"/>
    <mergeCell ref="W20:Z20"/>
    <mergeCell ref="B19:C19"/>
    <mergeCell ref="D19:F19"/>
    <mergeCell ref="G19:L19"/>
    <mergeCell ref="M19:P19"/>
    <mergeCell ref="Q19:R19"/>
    <mergeCell ref="S19:V19"/>
    <mergeCell ref="W21:Z21"/>
    <mergeCell ref="B22:C22"/>
    <mergeCell ref="D22:F22"/>
    <mergeCell ref="G22:L22"/>
    <mergeCell ref="M22:P22"/>
    <mergeCell ref="Q22:R22"/>
    <mergeCell ref="S22:V22"/>
    <mergeCell ref="W22:Z22"/>
    <mergeCell ref="B21:C21"/>
    <mergeCell ref="D21:F21"/>
    <mergeCell ref="G21:L21"/>
    <mergeCell ref="M21:P21"/>
    <mergeCell ref="Q21:R21"/>
    <mergeCell ref="S21:V21"/>
    <mergeCell ref="B25:R25"/>
    <mergeCell ref="S25:Z25"/>
    <mergeCell ref="B27:Z27"/>
    <mergeCell ref="B29:Z29"/>
    <mergeCell ref="B31:K31"/>
    <mergeCell ref="L31:P31"/>
    <mergeCell ref="Q31:Z31"/>
    <mergeCell ref="W23:Z23"/>
    <mergeCell ref="B24:C24"/>
    <mergeCell ref="D24:F24"/>
    <mergeCell ref="G24:L24"/>
    <mergeCell ref="M24:P24"/>
    <mergeCell ref="Q24:R24"/>
    <mergeCell ref="S24:V24"/>
    <mergeCell ref="W24:Z24"/>
    <mergeCell ref="B23:C23"/>
    <mergeCell ref="D23:F23"/>
    <mergeCell ref="G23:L23"/>
    <mergeCell ref="M23:P23"/>
    <mergeCell ref="Q23:R23"/>
    <mergeCell ref="S23:V23"/>
  </mergeCells>
  <phoneticPr fontId="2" type="noConversion"/>
  <conditionalFormatting sqref="F9:J9 F10:Z10 D13:R13">
    <cfRule type="containsBlanks" dxfId="0" priority="1">
      <formula>LEN(TRIM(D9))=0</formula>
    </cfRule>
  </conditionalFormatting>
  <dataValidations count="1">
    <dataValidation type="list" allowBlank="1" showInputMessage="1" showErrorMessage="1" sqref="D13:F24" xr:uid="{32D93758-56C3-4B71-AA4C-66CBF31E01D8}">
      <formula1>"운영비,홍보비,교통비,교육지원비,인건비,강의제작비,식비"</formula1>
    </dataValidation>
  </dataValidation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지출결의서</vt:lpstr>
      <vt:lpstr>지출결의서!Print_Area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2025-06-28T08:00:18Z</dcterms:created>
  <dcterms:modified xsi:type="dcterms:W3CDTF">2025-06-28T08:05:55Z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2025-06-28T08:00:18Z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b2b13653-f8e0-4279-92d0-77cb8a704b50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